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0730" windowHeight="11760"/>
  </bookViews>
  <sheets>
    <sheet name="ANEXO I_TABELA &quot;A&quot;" sheetId="3" r:id="rId1"/>
    <sheet name="ANEXO I_TABELA &quot;B&quot;" sheetId="16" r:id="rId2"/>
    <sheet name="ANEXO I_TABELA &quot;C&quot;" sheetId="23" r:id="rId3"/>
    <sheet name="ANEXO I_TABELA &quot;D&quot;" sheetId="17" r:id="rId4"/>
    <sheet name="ANEXO II" sheetId="28" r:id="rId5"/>
    <sheet name="ANEXO III" sheetId="4" r:id="rId6"/>
    <sheet name="ANEXO IV" sheetId="29" r:id="rId7"/>
    <sheet name="Plan1" sheetId="30" r:id="rId8"/>
  </sheets>
  <definedNames>
    <definedName name="_xlnm._FilterDatabase" localSheetId="0" hidden="1">'ANEXO I_TABELA "A"'!$A$5:$E$46</definedName>
    <definedName name="_xlnm._FilterDatabase" localSheetId="2" hidden="1">'ANEXO I_TABELA "C"'!$A$2:$F$126</definedName>
    <definedName name="_xlnm._FilterDatabase" localSheetId="3" hidden="1">'ANEXO I_TABELA "D"'!$A$2:$J$2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70" i="17" l="1"/>
  <c r="E35" i="16"/>
  <c r="E46" i="3"/>
  <c r="E127" i="23"/>
  <c r="E11" i="28" l="1"/>
  <c r="C20" i="4"/>
  <c r="D19" i="4"/>
  <c r="D18" i="4"/>
  <c r="D17" i="4"/>
  <c r="D20" i="4" l="1"/>
  <c r="E12" i="4" l="1"/>
  <c r="F11" i="4"/>
  <c r="F6" i="4"/>
  <c r="F7" i="4"/>
  <c r="F8" i="4"/>
  <c r="F10" i="4"/>
  <c r="F9" i="4"/>
  <c r="D7" i="4"/>
  <c r="D8" i="4"/>
  <c r="D9" i="4"/>
  <c r="D10" i="4"/>
  <c r="D11" i="4"/>
  <c r="D6" i="4"/>
  <c r="C12" i="4"/>
  <c r="F12" i="4" l="1"/>
  <c r="D12" i="4"/>
</calcChain>
</file>

<file path=xl/sharedStrings.xml><?xml version="1.0" encoding="utf-8"?>
<sst xmlns="http://schemas.openxmlformats.org/spreadsheetml/2006/main" count="2640" uniqueCount="286">
  <si>
    <t xml:space="preserve">Serviço Funerário do Município de São Paulo </t>
  </si>
  <si>
    <t>Símbolo</t>
  </si>
  <si>
    <t>Denominação do Cargo</t>
  </si>
  <si>
    <t>Critério de Ocupação</t>
  </si>
  <si>
    <t>CDA-5</t>
  </si>
  <si>
    <t>Critérios Gerais estabelecidos na Lei 17.708/2021</t>
  </si>
  <si>
    <t>Gabinete da Superintendência</t>
  </si>
  <si>
    <t>CDA-3</t>
  </si>
  <si>
    <t>CDA-2</t>
  </si>
  <si>
    <t>CDA-1</t>
  </si>
  <si>
    <t>Assessor I</t>
  </si>
  <si>
    <t xml:space="preserve"> </t>
  </si>
  <si>
    <t>CDA-4</t>
  </si>
  <si>
    <t>Situação Atual</t>
  </si>
  <si>
    <t>Situação Nova</t>
  </si>
  <si>
    <t>Quantidade</t>
  </si>
  <si>
    <t>CDA-6</t>
  </si>
  <si>
    <t>TOTAL</t>
  </si>
  <si>
    <t>Ref. 
Símbolo</t>
  </si>
  <si>
    <t>Denominação</t>
  </si>
  <si>
    <t>Lotação</t>
  </si>
  <si>
    <t>Livre provimento em comissão pelo Prefeito.</t>
  </si>
  <si>
    <t xml:space="preserve">Livre provimento em comissão pelo Prefeito, exigida formação completa em nível superior. </t>
  </si>
  <si>
    <t>Diretor de Departamento Técnico</t>
  </si>
  <si>
    <t>Assessor de Imprensa</t>
  </si>
  <si>
    <t>Livre  provimento em comissão pelo Prefeito entre portadores de diploma de Bacharel em Ciências Jurídicas e Sociais,  entre servidores da Autarquia ou a ela comissionados.</t>
  </si>
  <si>
    <t>Assessor Técnico</t>
  </si>
  <si>
    <t>Livre provimento em comissão pelo Prefeito dentre servidores municipais</t>
  </si>
  <si>
    <t>Diretor de Divisão Técnica</t>
  </si>
  <si>
    <t xml:space="preserve">Livre provimento em comissão pelo Prefeito dentro servidores municipais, exigida formação completa em nível superior. </t>
  </si>
  <si>
    <t xml:space="preserve">Livre provimento em comissão pelo Prefeito dentre servidores municipais, exigida formação completa em nível superior. </t>
  </si>
  <si>
    <t xml:space="preserve">Livre provimento  em comissão pelo Prefeito dentre servidores municipais                                                                                      </t>
  </si>
  <si>
    <t>Livre provimento em comissão pelo prefeito dentre servidores municipais</t>
  </si>
  <si>
    <t>Quadro Específico de Cargos de Provimento em Comissão</t>
  </si>
  <si>
    <t>Assessor VI</t>
  </si>
  <si>
    <t>Assessor II</t>
  </si>
  <si>
    <t>Assessor V</t>
  </si>
  <si>
    <t>Assessor IV</t>
  </si>
  <si>
    <t>Assessor III</t>
  </si>
  <si>
    <t>Diretor II</t>
  </si>
  <si>
    <t>Chefe de Equipe II</t>
  </si>
  <si>
    <t>Chefe de Equipe I</t>
  </si>
  <si>
    <t>Divisão Técnica de Contabilidade</t>
  </si>
  <si>
    <t xml:space="preserve">Livre provimento em comissão pelo Prefeito </t>
  </si>
  <si>
    <t>Chefe de Assessoria Juridica</t>
  </si>
  <si>
    <t>Assessor Juridico</t>
  </si>
  <si>
    <t>Divisão de Transportes</t>
  </si>
  <si>
    <t>Assistente Juridico</t>
  </si>
  <si>
    <t>Assistente Técnico II</t>
  </si>
  <si>
    <t>Divisão Administrativa</t>
  </si>
  <si>
    <t>Divisão de Segurança</t>
  </si>
  <si>
    <t>Cemitério Itaquera</t>
  </si>
  <si>
    <t>Cemitério Saudade</t>
  </si>
  <si>
    <t>Fiscal de Serviços</t>
  </si>
  <si>
    <t>Administrador de Crematório</t>
  </si>
  <si>
    <t>Assistente Social</t>
  </si>
  <si>
    <t>Cemitério Campo Grande</t>
  </si>
  <si>
    <t>Divisão Industrial</t>
  </si>
  <si>
    <t>Cemitério Lageado</t>
  </si>
  <si>
    <t>Assistente Administrativo</t>
  </si>
  <si>
    <t>Administrador de Cemitérios</t>
  </si>
  <si>
    <t>Cemitério Penha</t>
  </si>
  <si>
    <t>Cemitério Parelheiros</t>
  </si>
  <si>
    <t>Cemitério Lapa</t>
  </si>
  <si>
    <t>Cemitério São Paulo</t>
  </si>
  <si>
    <t>Cemitério Dom Bosco</t>
  </si>
  <si>
    <t>Cemitério São Pedro</t>
  </si>
  <si>
    <t>Cemitério São Luiz</t>
  </si>
  <si>
    <t>Cemitério Santana</t>
  </si>
  <si>
    <t>Cemitério Tremembé</t>
  </si>
  <si>
    <t>Oficial de Gabinete</t>
  </si>
  <si>
    <t>Crematório Vila Alpina</t>
  </si>
  <si>
    <t>Programador Expedidor</t>
  </si>
  <si>
    <t>Auxiliar de Administrador de Crematório</t>
  </si>
  <si>
    <t>Auxiliar de Administrador de Cemitério</t>
  </si>
  <si>
    <t>Encarregado de Turma de Conservação e Construção</t>
  </si>
  <si>
    <t>Vistoriador de Veiculos</t>
  </si>
  <si>
    <t xml:space="preserve">Agente de Segurança                </t>
  </si>
  <si>
    <t>Auxiliar de Gabinete</t>
  </si>
  <si>
    <t>Encarregado de Setor I</t>
  </si>
  <si>
    <t>Cemitério Araçá</t>
  </si>
  <si>
    <t>Cemitério Santo Amaro</t>
  </si>
  <si>
    <t>Cemitério Consolação</t>
  </si>
  <si>
    <t>Diretor I</t>
  </si>
  <si>
    <t>Gestor de Equipamento Público I</t>
  </si>
  <si>
    <t>Departamento de Produção</t>
  </si>
  <si>
    <t>Gestor de Equipamento Público II</t>
  </si>
  <si>
    <t>Departamento de Cemitérios</t>
  </si>
  <si>
    <t xml:space="preserve"> Departamento de Cemitérios</t>
  </si>
  <si>
    <t>Gerente de Projetos</t>
  </si>
  <si>
    <t>Departamento de Administração e Finanças</t>
  </si>
  <si>
    <t>Chefe de Assessoria Juridica I</t>
  </si>
  <si>
    <t>Assessoria Jurídica</t>
  </si>
  <si>
    <t>Divisão Técnica de Aprovação e Fiscalização</t>
  </si>
  <si>
    <t>Divisão Técnica de Registro e Controle de Concessões</t>
  </si>
  <si>
    <t>Cemitério Freguesia do Ó</t>
  </si>
  <si>
    <t>Cemitério Quarta Parada</t>
  </si>
  <si>
    <t>Cemitério Vila Formosa I</t>
  </si>
  <si>
    <t>Cemitério Vila Formosa II</t>
  </si>
  <si>
    <t>Cemitério Vila Mariana</t>
  </si>
  <si>
    <t>Cemitério Vila Nova Cachoeirinha</t>
  </si>
  <si>
    <t>Agência Central, da Divisão de Atendimento e Convênios</t>
  </si>
  <si>
    <t>Agência Brás, da Divisão de Atendimento e Convênios</t>
  </si>
  <si>
    <t>Agência IML, da Divisão de Atendimento e Convênios</t>
  </si>
  <si>
    <t>Divisão de Atendimento e Convênios</t>
  </si>
  <si>
    <t>Assessor Especial II</t>
  </si>
  <si>
    <t>Gabinete do Superintendência</t>
  </si>
  <si>
    <t>Livre provimento em comissão pelo Prefeito, exigida formação completa em nível superior</t>
  </si>
  <si>
    <t>Livre provimento em comissão pelo Prefeito, exigida formação completa em nível Superior</t>
  </si>
  <si>
    <t>Assessoria Jurídica, do Gabinete da Superintendência</t>
  </si>
  <si>
    <t>Livre provimento em comissão pelo prefeito, exigida formação completa em nivel superior</t>
  </si>
  <si>
    <t>Livre provimento em comissão pelo Superintendente entre portadores de diploma de Arquitetura ou Engenharia.</t>
  </si>
  <si>
    <t>Divisão Técnica de Aprovação e Fiscalização, do Departamento de Cemitérios</t>
  </si>
  <si>
    <t>Divisão Técnica de Contabilidade, do Departamento de Administração e Finanças</t>
  </si>
  <si>
    <t>Livre provimento em comissão pelo Prefeito dentre portadores de diploma de jornalista.</t>
  </si>
  <si>
    <t xml:space="preserve">Diretor de Divisão Técnica </t>
  </si>
  <si>
    <t>Divisão de Segurança, do Gabinete do Superintendência</t>
  </si>
  <si>
    <t>Livre provimento pelo Prefeito dentre servidores municipais</t>
  </si>
  <si>
    <t>Assistente Jurídico</t>
  </si>
  <si>
    <t>Diretor de Divisão</t>
  </si>
  <si>
    <t>Divisão Administrativa, do Departamento de Administração e Finanças</t>
  </si>
  <si>
    <t>Divisão de Atendimento e Convênios, do Departamento de Administração e Finanças</t>
  </si>
  <si>
    <t xml:space="preserve">Livre provimento em comissão pelo Prefeito dentre servidores municipais </t>
  </si>
  <si>
    <t>Divisão de Transportes, do Departamento de Produção</t>
  </si>
  <si>
    <t>Divisão Industrial, do Departamento de Produção</t>
  </si>
  <si>
    <t>Chefe de Seção Técnica</t>
  </si>
  <si>
    <t>Seção Técnica de Contabilidade, da Divisão Técnica de Contabilidade, do Departamento de Administração e Finanças</t>
  </si>
  <si>
    <t>Seção Técnica de Custos, da Divisão Técnica de Contabilidade, do Departamento de Administração e Finanças</t>
  </si>
  <si>
    <t>Seção Técnica de Fiscalização, da Divisão Técnica de Aprovação e Fiscalização, do Departamento de Cemitérios</t>
  </si>
  <si>
    <t>Seção Técnica de Licitação, da Divisão Administrativa, do Departamento de Administração e Finanças</t>
  </si>
  <si>
    <t>Seção Técnica de Manutenção de Agências e Velórios, do Departamento de Administração e Finanças</t>
  </si>
  <si>
    <t>Seção Técnica de Manutenção de Cemitérios, do Departamento de Cemitérios</t>
  </si>
  <si>
    <t xml:space="preserve">Chefe de Seção Técnica                                                                                                                           </t>
  </si>
  <si>
    <t>Seção Técnica de Manutenção de Sede,  do Departamento de Produção</t>
  </si>
  <si>
    <t>Seção Técnica de Processamento de Dados, do Departamento de Administração e Finanças</t>
  </si>
  <si>
    <t>Seção Técnica de Publicações Necrológicas, da Divisão de Atendimento e Convênios, do Departamento de Administração e Finanças</t>
  </si>
  <si>
    <t>Seção Técnica de Recursos Humanos, da Divisão Administrativa, do Departamento de Administração e Finanças</t>
  </si>
  <si>
    <t xml:space="preserve">Encarregado de Setor Técnico </t>
  </si>
  <si>
    <t>Setor Técnico de Seleção de Pessoal, da Seção Técnica de Recursos Humanos, da Divisão Administrativa, do Departamento de Administração e Finanças</t>
  </si>
  <si>
    <t>Setor Técnico de Treinamento e Desenvolvimento, da Seção Técnica de Recursos Humanos, da Divisão Administrativa, do Departamento de Administração e Finanças</t>
  </si>
  <si>
    <t>Livre provimento em comissão pelo Superintendente entre portadores de certificado de 2º Grau.</t>
  </si>
  <si>
    <t>Crematório, Departamento de Cemitérios</t>
  </si>
  <si>
    <t>Livre provimento em  comissão pelo Superintendente</t>
  </si>
  <si>
    <t>Livre provimento em comissão pelo Prefeito entre titulares de cargos efetivos da Autarquia</t>
  </si>
  <si>
    <t>Livre provimento em comissão pelo Superintendente entre portadores de diploma de Serviço Social.</t>
  </si>
  <si>
    <t xml:space="preserve">Livre provimento em comissão pelo Superintendente entre servidores da Autarquia.                                                                                         </t>
  </si>
  <si>
    <t xml:space="preserve">Chefe de Seção II </t>
  </si>
  <si>
    <t>Seção de Acabamento e Controle de Estoques (urnas e caixões), da Divisão Industrial, do Departamento de Produção</t>
  </si>
  <si>
    <t>Seção de Almoxarifado, da Divisão Técnica de Contabilidade, do Departamento de Administração e Finanças</t>
  </si>
  <si>
    <t>Seção de Controle e Contratação de Funerais, da Divisão de Atendimento e Convênios, do Departamento de Administração e Finanças</t>
  </si>
  <si>
    <t>Seção de Convênios e Funerais, da Divisão de Atendimento e Convênios, do Departamento de Administração e Finanças</t>
  </si>
  <si>
    <t>Seção de Gráfica, da Divisão Industrial, do Departamento de Produção</t>
  </si>
  <si>
    <t>Chefe de Seção II</t>
  </si>
  <si>
    <t>Seção de Oficinas, da Divisão de Transportes, do Departamento de Produção</t>
  </si>
  <si>
    <t>Seção de Pessoal, da Divisão Administrativa, do Departamento de Administração e Finanças</t>
  </si>
  <si>
    <t>Seção de Produção de Urnas e Caixões, da Divisão Industrial, do Departamento de Produção</t>
  </si>
  <si>
    <t>Seção de Protocolo, da Divisão Administrativa, do Departamento de Administração e Finanças</t>
  </si>
  <si>
    <t>Livre  provimento comissão pelo Superintendente entre integrantes da carreira de Oficial de Administração Geral.</t>
  </si>
  <si>
    <t>Seção de Registro e Exumações, da Divisão Técnica de Registro e Controle de Concessões, do Departamento de Cemitérios</t>
  </si>
  <si>
    <t>Seção de Tesouraria, da Divisão Técnica de Contabilidade, do Departamento de Administração e Finanças</t>
  </si>
  <si>
    <t>Seção de Tráfego, da Divisão de Transportes, do Departamento de Produção</t>
  </si>
  <si>
    <t>Livre provimento em comissão pelo Superintendente entre portadores de Certificado do 2º Grau.</t>
  </si>
  <si>
    <t>Livre provimento em comissão pelo Superintendente</t>
  </si>
  <si>
    <t xml:space="preserve">Controlador de Agências   </t>
  </si>
  <si>
    <t>Agência Central, da Divisão de Atendimento e Convênios, do Departamento de Administração e Finanças</t>
  </si>
  <si>
    <t>Agência do Brás, da Divisão de Atendimento e Convênios, do Departamento de Administração e Finanças</t>
  </si>
  <si>
    <t>Agência do IML, da Divisão de Atendimento e Convênios, do Departamento de Administração e Finanças</t>
  </si>
  <si>
    <t>Divisão de Transportes,do Departamento de Produção</t>
  </si>
  <si>
    <t xml:space="preserve">Chefe de Seção  I </t>
  </si>
  <si>
    <t>Seção de Armações e Artigos Funebres, da Divisão Industrial, do Departamento de Produção</t>
  </si>
  <si>
    <t>Seção de Enfeites Florais e Artigos Suplementares, da Divisão Industrial, do Departamento de Produção</t>
  </si>
  <si>
    <t>Seção de Tapeçaria, da Divisão Industrial, do Departamento de Produção</t>
  </si>
  <si>
    <t>Livre provimento em comissão pelo Superintendente entre servidores da Autarquia</t>
  </si>
  <si>
    <t>Encarregado de Setor II</t>
  </si>
  <si>
    <t>Seção de Cadastro de Pessoal, da Seção de Pessoal, da Divisão Administrativa, do Departamento de Administração e Finanças</t>
  </si>
  <si>
    <t>Setor de Alimentação, da Seção de Processamento de Dados, do Departamento de Administração e Finanças</t>
  </si>
  <si>
    <t>Setor de Arquivo - Agência Central, da Seção de Controle e Contratação de Funerais, da Divisão de Atendimento e Convênios, do Departamento de Administração e Finanças</t>
  </si>
  <si>
    <t>Setor de Arquivo, da Seção de Pessoal, da Divisão Administrativa, do Departamento de Administração e Finanças</t>
  </si>
  <si>
    <t xml:space="preserve">Livre provimento em comissão pelo Superintendente entre servidores da Autarquia </t>
  </si>
  <si>
    <t>Setor de Arrecadação de Agências, da Seção de Tesouraria, da Divisão Técnica de Contabilidade, do Departamento de Administração e Finanças</t>
  </si>
  <si>
    <t>Setor de Arrecadação de Cemitérios, da Seção de Tesouraria, da Divisão Técnica de Contabilidade, do Departamento de Administração e Finanças</t>
  </si>
  <si>
    <t>Setor de Bens Patrimoniais, da Seção Técnica de Contabilidade, da Divisão Técnica de Contabilidade, do Departamento de Administração e Finanças</t>
  </si>
  <si>
    <t>Setor de Cadastro de Firmas, da Seção Técnica de Licitações, da Divisão Administrativa, do Departamento de Administração e Finanças</t>
  </si>
  <si>
    <t>Setor de Controle de Frequência de Agências e Velórios, da Seção de Pessoal, da Divisão Administrativa, do Departamento de Administração e Finanças</t>
  </si>
  <si>
    <t>Setor de Controle de Frequência de Cemitérios, da Seção de Pessoal, da Divisão Administrativa, do Departamento de Administração e Finanças</t>
  </si>
  <si>
    <t>Setor de Controle de Frequência de Sede, da Seção de Pessoal, da Divisão Administrativa, do Departamento de Administração e Finanças</t>
  </si>
  <si>
    <t>Setor de Estoque de Material de Cemitérios, da Seção de Almoxarifado, da Divisão Técnica de Custos, do Departamento de Administração e Finanças</t>
  </si>
  <si>
    <t>Setor de Estoque de Material de Produção, da Seção de Almoxarifado, da Divisão Técnica de Custos, do Departamento de Administração e Finanças</t>
  </si>
  <si>
    <t>Setor de Estoque de Peças e Acessórios, da Seção de Almoxarifado, da Divisão Técnica de Custos, do Departamento de Administração e Finanças</t>
  </si>
  <si>
    <t>Livre provimento em comissão pelo Superintendente entre servidores da Autarquia com curso especifico</t>
  </si>
  <si>
    <t>Setor de Microfilmagem, da Divisão Administrativa, do Departamento de Administração e Finanças</t>
  </si>
  <si>
    <t>Setor de Operação, da Seção de Processamento de Dados, do Departamento de Administração e Finanças</t>
  </si>
  <si>
    <t>Setor de Orçamento, da Divisão Técnica de Contabilidade, do Departamento de Administração e Finanças</t>
  </si>
  <si>
    <t>Livre provimento em comissão pelo Superintendente entre servidores da Autarquia ou a ela comissionados.</t>
  </si>
  <si>
    <t>Setor de Velório Araça, do Departamento de Cemitérios</t>
  </si>
  <si>
    <t>Setor de Velório Brás, do Departamento de Cemitérios</t>
  </si>
  <si>
    <t>Setor de Velório Dom Bosco, do Departamento de Cemitérios</t>
  </si>
  <si>
    <t>Setor de Velório Freguesia do Ó, do Departamento de Cemitérios</t>
  </si>
  <si>
    <t>Setor de Velório Itaquera, do Departamento de Cemitérios</t>
  </si>
  <si>
    <t>Setor de Velório Lapa, do Departamento de Cemitérios</t>
  </si>
  <si>
    <t>Setor de Velório Santana, do Departamento de Cemitérios</t>
  </si>
  <si>
    <t>Setor de Velório Santo Amaro, do Departamento de Cemitérios</t>
  </si>
  <si>
    <t>Setor de Velório São Luis, do Departamento de Cemitérios</t>
  </si>
  <si>
    <t>Setor de Velório São Miguel, do Departamento de Cemitérios</t>
  </si>
  <si>
    <t>Setor de Velório São Pedro, do Departamento de Cemitérios</t>
  </si>
  <si>
    <t>Setor de Velório Tatuapé, do Departamento de Cemitérios</t>
  </si>
  <si>
    <t>Setor de Velório Vila Formosa, do Departamento de Cemitérios</t>
  </si>
  <si>
    <t>Setor de Velório Vila Mariana, do Departamento de Cemitérios</t>
  </si>
  <si>
    <t>Setor de Velório Vila Nova Cachoeirinha, do Departamento de Cemitérios</t>
  </si>
  <si>
    <t>Seção de Tráfego, da Divisão de Transporte, do Departamento de Produção</t>
  </si>
  <si>
    <t>Livre provimento em comissão pelo Superintendente entre portadores de Certificado do 1º Grau.</t>
  </si>
  <si>
    <t>Crematório, do Departamento de Cemitérios</t>
  </si>
  <si>
    <t>Livre provimento em comissão pelo Superintendente portadores de Certificado do 1º Grau.</t>
  </si>
  <si>
    <t xml:space="preserve">Auxiliar de Gabinete </t>
  </si>
  <si>
    <t>Livre provimento em comissão pelo Superintendente com formação específica ou comprovada experiência na área.</t>
  </si>
  <si>
    <t xml:space="preserve">Técnico de Artes Graficas  </t>
  </si>
  <si>
    <t xml:space="preserve">Técnico de Artes Graficas </t>
  </si>
  <si>
    <r>
      <t>Técnico de Artes Graficas</t>
    </r>
    <r>
      <rPr>
        <strike/>
        <sz val="11"/>
        <color theme="1"/>
        <rFont val="Calibri"/>
        <family val="2"/>
        <scheme val="minor"/>
      </rPr>
      <t xml:space="preserve"> </t>
    </r>
  </si>
  <si>
    <t xml:space="preserve">Livre provimento em comissão pelo Superintendente entre servidores ocupantes de cargos/funções de natureza operacional.                                                                                         </t>
  </si>
  <si>
    <t xml:space="preserve">Encarregado de Setor I </t>
  </si>
  <si>
    <t>Setor de Borracharia, da Seção de Oficina, da Divisão de Transportes, do Departamento de Produção</t>
  </si>
  <si>
    <t>Setor de Carpintaria, da Seção Técnica de Manutenção de Sede, do Departamento de Produção</t>
  </si>
  <si>
    <t>Setor de Costura de Artigos Suplementares, da Seção de Efeitos Florais e Artigos Suplementares, da Divisão Industrial, do Departamento de Produção</t>
  </si>
  <si>
    <t>Setor de Costura, da Seção de Acabamento e Controle de Estoque, da Divisão Industrial,do Departamento de Produção</t>
  </si>
  <si>
    <t>Setor de Entalhe e Montagem de Urnas (Super Luxo), da Seção de Produção de Urnas e Caixões, da Divisão Industrial, do Departamento de Produção</t>
  </si>
  <si>
    <t>Setor de Estoque de Artigos Suplementares, da Seção de Efeitos Florais e Artigos Suplementares, da Divisão Industrial, do Departamento de Produção</t>
  </si>
  <si>
    <t>Setor de Expedição de Urnas e Caixões - IML, da Seção de Tráfego, da Divisão de Transportes, do Departamento de Produção</t>
  </si>
  <si>
    <t>Setor de Expedição de Urnas e Caixões - Itaquera, da Seção de Tráfego, da Divisão de Transportes, do Departamento de Produção</t>
  </si>
  <si>
    <t>Setor de Expedição de Urnas e Caixões - São Luiz, da Seção de Tráfego, da Divisão de Transportes, do Departamento de Produção</t>
  </si>
  <si>
    <t>Setor de Expedição de Urnas e Caixões - Vila Formosa, da Seção de Tráfego, da Divisão de Transportes, do Departamento de Produção</t>
  </si>
  <si>
    <t>Setor de Expedição de Urnas e Caixões - Vila Maria, da Seção de Tráfego, da Divisão de Transportes, do Departamento de Produção</t>
  </si>
  <si>
    <t>Setor de Expedição de Urnas e Caixões - Vila Mariana, da Seção de Tráfego, da Divisão de Transportes, do Departamento de Produção</t>
  </si>
  <si>
    <t>Setor de Forração, da Seção de Acabamento e Controle de Estoque, da Divisão Industrial, Departamento de Produção</t>
  </si>
  <si>
    <t>Setor de Funilaria de Urnas e Caixões Metálicos, da Seção de Produção de Urnas e Caixões, da Divisão Industrial, do Departamento de Produção</t>
  </si>
  <si>
    <t>Setor de Funilaria de Veiculos, da Seção de Oficina, da Divisão de Transportes, do Departamento de Produção</t>
  </si>
  <si>
    <t>Setor de Marcenaria de Caixões, da Seção de Produção de Urnas e Caixões, da Divisão Industrial, do Departamento de Produção</t>
  </si>
  <si>
    <t>Setor de Marcenaria de Urnas, da Seção de Produção de Urnas e Caixões, da Divisão Industrial, do Departamento de Produção</t>
  </si>
  <si>
    <t>Setor de Marcenaria, da Seção Técnica de Manutenção e Cemitérios, do Departamento de Cemitérios</t>
  </si>
  <si>
    <t>Setor de Oficina Mecânica, da Seção de Oficina, da Divisão de Transportes, do Departamento de Produção</t>
  </si>
  <si>
    <t>Setor de Pintura de Urnas, da Seção de Acabamento e Controle de Estoque, da Divisão Industrial, do Departamento de Produção</t>
  </si>
  <si>
    <t>Setor de Pintura de Veiculos, da Seção de Oficina, da Divisão de Transportes, do Departamento de Produção</t>
  </si>
  <si>
    <t>Setor de Posto de Abastecimento e Lubrificação de Veiculos - São Luíz (Santo Amaro), da Seção de Oficina, da Divisão de Transportes, do Departamento de Produção</t>
  </si>
  <si>
    <t>Setor de Posto de Abastecimento e Lubrificação de Veiculos - Vila Maria, da Seção de Oficina, da Divisão de Transportes, do Departamento de Produção</t>
  </si>
  <si>
    <t>Setor de Posto de Abastecimento e Lubrificação de Veiculos - Vila Mariana, da Seção de Oficina, da Divisão de Transportes, do Departamento de Produção</t>
  </si>
  <si>
    <t>Setor de Preparação de Forros para Revestimento de Caixões, da Seção de Acabamento e Controle de Estoque, da Divisão Industrial, do Departamento de Produção</t>
  </si>
  <si>
    <t>Setor de Serviços de Eletricidade de Veiculos, da Seção de Oficina, da Divisão de Transportes, do Departamento de Produção</t>
  </si>
  <si>
    <t>Setor de Serviços Mecânicos, da Seção Técnica de Manutenção e Cemitérios, do Departamento de Cemitérios</t>
  </si>
  <si>
    <t>Setor de Tapeçaria de Autos, da Seção de Oficina, da Divisão de Transportes, do Departamento de Produção</t>
  </si>
  <si>
    <t>Setor de Zeladoria e Limpeza, da Seção Técnica de Manutenção de Sede, do Departamento de Produção</t>
  </si>
  <si>
    <t>Divisão de Segurança, do Gabinete da Superintendência</t>
  </si>
  <si>
    <t>DAS-15</t>
  </si>
  <si>
    <t>DAS-14</t>
  </si>
  <si>
    <t>DAS-13</t>
  </si>
  <si>
    <t>DAS-12</t>
  </si>
  <si>
    <t>DAS-11</t>
  </si>
  <si>
    <t>DAS-10</t>
  </si>
  <si>
    <t>DAS-09</t>
  </si>
  <si>
    <t>DAI-08</t>
  </si>
  <si>
    <t>DAI-07</t>
  </si>
  <si>
    <t>DAI-06</t>
  </si>
  <si>
    <t>DAI-05</t>
  </si>
  <si>
    <t>DAI-04</t>
  </si>
  <si>
    <t>DAI-03</t>
  </si>
  <si>
    <t>DAI-02</t>
  </si>
  <si>
    <t>DAI-01</t>
  </si>
  <si>
    <t>Livre provimento em comissão pelo Superintendente dentre portadores de diploma de nível superior</t>
  </si>
  <si>
    <t xml:space="preserve">Livre provimento em comissão pelo Prefeito dentre servidores municipais, exigida formação completa em nível superior </t>
  </si>
  <si>
    <t>Setor de Serraria, da Seção de Produção de Urnas e Caixões, da Divisão Industrial, do Departamento de Produção</t>
  </si>
  <si>
    <t>Tabela "A" -Cargos de Provimento em Comissão do Gabinete da Superintendência</t>
  </si>
  <si>
    <t>Unidade de Lotação</t>
  </si>
  <si>
    <t>Quantidade 
CDAs-unitários</t>
  </si>
  <si>
    <t>Tabela "B" - Cargos de Provimento em Comissão do Departamento de Produção</t>
  </si>
  <si>
    <t>Critérios de Ocupação</t>
  </si>
  <si>
    <t>Total de CDAs-unitários</t>
  </si>
  <si>
    <t>Tabela "D" - Cargos de Provimento em Comissão do Departamento de Administração e Finanças</t>
  </si>
  <si>
    <t>Cargos de Provimento em Comissão Transferidos para o Quadro Específico do SFMSP</t>
  </si>
  <si>
    <t xml:space="preserve">Tabela "A" - Quantidades de Cargos em Comissão e de CDAs-unitários do Serviço Funerário do Município de São Paulo </t>
  </si>
  <si>
    <t>Tabela "B" - Cargos em Comissão Transferidos para o Quadro Específico do SFMSP</t>
  </si>
  <si>
    <t>Cargos de Provimento em Comissão do Quadro de Pessoal do Serviço Funerário do Município de São Paulo  Destinados à Extinção na Vacância</t>
  </si>
  <si>
    <t>Requisitos de Provimento</t>
  </si>
  <si>
    <t>Tabela "C" - Cargos de Provimento em Comissão do Departamento de Cemitérios</t>
  </si>
  <si>
    <t>CDAs-Unitários</t>
  </si>
  <si>
    <t>Anexo IV integrante do Decreto nº  61.732,  de   26    de   agosto  de  2022</t>
  </si>
  <si>
    <t>Anexo I integrante do Decreto nº   61.732,  de   26   de   agosto   de  2022</t>
  </si>
  <si>
    <t>Anexo II integrante do Decreto nº   61.732,  de   26   de   agosto   de  2022</t>
  </si>
  <si>
    <t>Anexo III integrante do Decreto nº  61.732,  de   26   de   agosto   de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</si>
</sst>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3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strike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7">
    <xf numFmtId="0" fontId="0" fillId="0" borderId="0"/>
    <xf numFmtId="0" fontId="5" fillId="0" borderId="16" applyNumberFormat="0" applyFill="0" applyAlignment="0" applyProtection="0"/>
    <xf numFmtId="0" fontId="6" fillId="0" borderId="17" applyNumberFormat="0" applyFill="0" applyAlignment="0" applyProtection="0"/>
    <xf numFmtId="0" fontId="7" fillId="0" borderId="18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6" borderId="19" applyNumberFormat="0" applyAlignment="0" applyProtection="0"/>
    <xf numFmtId="0" fontId="11" fillId="7" borderId="20" applyNumberFormat="0" applyAlignment="0" applyProtection="0"/>
    <xf numFmtId="0" fontId="12" fillId="7" borderId="19" applyNumberFormat="0" applyAlignment="0" applyProtection="0"/>
    <xf numFmtId="0" fontId="13" fillId="0" borderId="21" applyNumberFormat="0" applyFill="0" applyAlignment="0" applyProtection="0"/>
    <xf numFmtId="0" fontId="14" fillId="8" borderId="22" applyNumberFormat="0" applyAlignment="0" applyProtection="0"/>
    <xf numFmtId="0" fontId="15" fillId="0" borderId="0" applyNumberFormat="0" applyFill="0" applyBorder="0" applyAlignment="0" applyProtection="0"/>
    <xf numFmtId="0" fontId="4" fillId="9" borderId="23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24" applyNumberFormat="0" applyFill="0" applyAlignment="0" applyProtection="0"/>
    <xf numFmtId="0" fontId="17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17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7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17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17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17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5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20" fillId="0" borderId="0"/>
    <xf numFmtId="0" fontId="20" fillId="0" borderId="0"/>
    <xf numFmtId="9" fontId="20" fillId="0" borderId="0" applyFont="0" applyFill="0" applyBorder="0" applyAlignment="0" applyProtection="0"/>
    <xf numFmtId="0" fontId="21" fillId="0" borderId="0"/>
    <xf numFmtId="0" fontId="22" fillId="0" borderId="0"/>
  </cellStyleXfs>
  <cellXfs count="119">
    <xf numFmtId="0" fontId="0" fillId="0" borderId="0" xfId="0"/>
    <xf numFmtId="0" fontId="1" fillId="0" borderId="0" xfId="0" applyFont="1"/>
    <xf numFmtId="0" fontId="2" fillId="0" borderId="9" xfId="0" applyFont="1" applyBorder="1"/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1" fontId="4" fillId="0" borderId="9" xfId="46" applyNumberFormat="1" applyFont="1" applyBorder="1" applyAlignment="1">
      <alignment horizontal="left" vertical="top"/>
    </xf>
    <xf numFmtId="164" fontId="24" fillId="0" borderId="9" xfId="46" applyNumberFormat="1" applyFont="1" applyBorder="1" applyAlignment="1">
      <alignment horizontal="left" vertical="top"/>
    </xf>
    <xf numFmtId="164" fontId="24" fillId="0" borderId="9" xfId="46" applyNumberFormat="1" applyFont="1" applyBorder="1" applyAlignment="1">
      <alignment horizontal="center" vertical="top"/>
    </xf>
    <xf numFmtId="0" fontId="24" fillId="0" borderId="9" xfId="46" applyFont="1" applyBorder="1" applyAlignment="1">
      <alignment horizontal="center" vertical="top"/>
    </xf>
    <xf numFmtId="3" fontId="0" fillId="0" borderId="0" xfId="0" applyNumberFormat="1"/>
    <xf numFmtId="0" fontId="1" fillId="0" borderId="1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0" fillId="0" borderId="0" xfId="0" applyFont="1"/>
    <xf numFmtId="1" fontId="4" fillId="2" borderId="9" xfId="46" applyNumberFormat="1" applyFont="1" applyFill="1" applyBorder="1" applyAlignment="1">
      <alignment horizontal="center" vertical="top"/>
    </xf>
    <xf numFmtId="0" fontId="0" fillId="0" borderId="0" xfId="0" applyFont="1" applyFill="1"/>
    <xf numFmtId="0" fontId="0" fillId="0" borderId="0" xfId="0" applyFont="1" applyFill="1" applyAlignment="1">
      <alignment horizontal="left"/>
    </xf>
    <xf numFmtId="0" fontId="0" fillId="0" borderId="0" xfId="0" applyFont="1" applyAlignment="1">
      <alignment horizontal="center"/>
    </xf>
    <xf numFmtId="0" fontId="0" fillId="0" borderId="0" xfId="0" applyFont="1" applyAlignment="1"/>
    <xf numFmtId="0" fontId="0" fillId="2" borderId="0" xfId="0" applyFont="1" applyFill="1" applyAlignment="1"/>
    <xf numFmtId="0" fontId="1" fillId="0" borderId="4" xfId="0" applyFont="1" applyBorder="1" applyAlignment="1"/>
    <xf numFmtId="0" fontId="1" fillId="0" borderId="12" xfId="0" applyFont="1" applyBorder="1" applyAlignment="1">
      <alignment horizontal="center" vertical="center"/>
    </xf>
    <xf numFmtId="0" fontId="0" fillId="0" borderId="0" xfId="0" applyFont="1" applyFill="1" applyAlignment="1"/>
    <xf numFmtId="0" fontId="0" fillId="2" borderId="0" xfId="0" applyFont="1" applyFill="1" applyAlignment="1">
      <alignment horizontal="left"/>
    </xf>
    <xf numFmtId="0" fontId="1" fillId="0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24" fillId="0" borderId="9" xfId="46" applyFont="1" applyBorder="1" applyAlignment="1">
      <alignment horizontal="center" vertical="center"/>
    </xf>
    <xf numFmtId="0" fontId="15" fillId="0" borderId="0" xfId="0" applyFont="1"/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4" fillId="0" borderId="9" xfId="46" applyFont="1" applyBorder="1" applyAlignment="1">
      <alignment horizontal="center" vertical="top"/>
    </xf>
    <xf numFmtId="0" fontId="0" fillId="0" borderId="9" xfId="46" applyFont="1" applyBorder="1" applyAlignment="1">
      <alignment horizontal="center" vertical="top"/>
    </xf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2" borderId="0" xfId="0" applyFont="1" applyFill="1"/>
    <xf numFmtId="0" fontId="0" fillId="2" borderId="0" xfId="0" applyFont="1" applyFill="1" applyAlignment="1">
      <alignment wrapText="1"/>
    </xf>
    <xf numFmtId="0" fontId="27" fillId="2" borderId="0" xfId="0" applyFont="1" applyFill="1" applyAlignment="1">
      <alignment wrapText="1"/>
    </xf>
    <xf numFmtId="0" fontId="0" fillId="0" borderId="0" xfId="0" applyFont="1" applyAlignment="1">
      <alignment horizontal="left"/>
    </xf>
    <xf numFmtId="0" fontId="1" fillId="0" borderId="14" xfId="0" applyFont="1" applyBorder="1" applyAlignment="1">
      <alignment horizontal="left" vertical="center"/>
    </xf>
    <xf numFmtId="1" fontId="4" fillId="2" borderId="27" xfId="46" applyNumberFormat="1" applyFont="1" applyFill="1" applyBorder="1" applyAlignment="1">
      <alignment horizontal="left" vertical="top"/>
    </xf>
    <xf numFmtId="1" fontId="4" fillId="2" borderId="9" xfId="46" applyNumberFormat="1" applyFont="1" applyFill="1" applyBorder="1" applyAlignment="1">
      <alignment horizontal="left" vertical="top"/>
    </xf>
    <xf numFmtId="1" fontId="0" fillId="2" borderId="9" xfId="46" applyNumberFormat="1" applyFont="1" applyFill="1" applyBorder="1" applyAlignment="1">
      <alignment horizontal="left" vertical="top"/>
    </xf>
    <xf numFmtId="0" fontId="1" fillId="0" borderId="14" xfId="0" applyFont="1" applyFill="1" applyBorder="1" applyAlignment="1">
      <alignment vertical="center"/>
    </xf>
    <xf numFmtId="1" fontId="4" fillId="2" borderId="27" xfId="46" applyNumberFormat="1" applyFont="1" applyFill="1" applyBorder="1" applyAlignment="1">
      <alignment vertical="top"/>
    </xf>
    <xf numFmtId="1" fontId="0" fillId="2" borderId="9" xfId="46" applyNumberFormat="1" applyFont="1" applyFill="1" applyBorder="1" applyAlignment="1">
      <alignment vertical="top"/>
    </xf>
    <xf numFmtId="1" fontId="4" fillId="2" borderId="9" xfId="46" applyNumberFormat="1" applyFont="1" applyFill="1" applyBorder="1" applyAlignment="1">
      <alignment vertical="top"/>
    </xf>
    <xf numFmtId="0" fontId="1" fillId="0" borderId="14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0" fillId="0" borderId="9" xfId="46" applyFont="1" applyBorder="1" applyAlignment="1">
      <alignment horizontal="center" vertical="center"/>
    </xf>
    <xf numFmtId="1" fontId="0" fillId="2" borderId="9" xfId="46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26" xfId="0" applyFont="1" applyBorder="1" applyAlignment="1"/>
    <xf numFmtId="0" fontId="1" fillId="2" borderId="14" xfId="0" applyFont="1" applyFill="1" applyBorder="1" applyAlignment="1">
      <alignment horizontal="left" vertical="center"/>
    </xf>
    <xf numFmtId="0" fontId="1" fillId="0" borderId="25" xfId="0" applyFont="1" applyBorder="1" applyAlignment="1">
      <alignment horizontal="left"/>
    </xf>
    <xf numFmtId="164" fontId="4" fillId="2" borderId="9" xfId="46" applyNumberFormat="1" applyFont="1" applyFill="1" applyBorder="1" applyAlignment="1">
      <alignment horizontal="center" vertical="top"/>
    </xf>
    <xf numFmtId="164" fontId="4" fillId="2" borderId="9" xfId="46" applyNumberFormat="1" applyFont="1" applyFill="1" applyBorder="1" applyAlignment="1">
      <alignment horizontal="left" vertical="top" wrapText="1" shrinkToFit="1"/>
    </xf>
    <xf numFmtId="164" fontId="4" fillId="2" borderId="9" xfId="46" applyNumberFormat="1" applyFont="1" applyFill="1" applyBorder="1" applyAlignment="1">
      <alignment horizontal="left" vertical="center" wrapText="1"/>
    </xf>
    <xf numFmtId="164" fontId="4" fillId="2" borderId="9" xfId="46" applyNumberFormat="1" applyFont="1" applyFill="1" applyBorder="1" applyAlignment="1">
      <alignment horizontal="left" vertical="top" wrapText="1"/>
    </xf>
    <xf numFmtId="1" fontId="24" fillId="0" borderId="9" xfId="46" applyNumberFormat="1" applyFont="1" applyBorder="1" applyAlignment="1">
      <alignment horizontal="center" vertical="top"/>
    </xf>
    <xf numFmtId="164" fontId="24" fillId="0" borderId="9" xfId="46" applyNumberFormat="1" applyFont="1" applyBorder="1" applyAlignment="1">
      <alignment horizontal="left" vertical="top" wrapText="1"/>
    </xf>
    <xf numFmtId="164" fontId="4" fillId="2" borderId="9" xfId="0" applyNumberFormat="1" applyFont="1" applyFill="1" applyBorder="1" applyAlignment="1">
      <alignment vertical="top" wrapText="1" shrinkToFit="1"/>
    </xf>
    <xf numFmtId="0" fontId="4" fillId="2" borderId="9" xfId="0" applyFont="1" applyFill="1" applyBorder="1" applyAlignment="1">
      <alignment horizontal="left" vertical="top" wrapText="1"/>
    </xf>
    <xf numFmtId="164" fontId="4" fillId="2" borderId="9" xfId="0" applyNumberFormat="1" applyFont="1" applyFill="1" applyBorder="1" applyAlignment="1">
      <alignment horizontal="left" vertical="top" wrapText="1"/>
    </xf>
    <xf numFmtId="164" fontId="0" fillId="2" borderId="9" xfId="46" applyNumberFormat="1" applyFont="1" applyFill="1" applyBorder="1" applyAlignment="1">
      <alignment horizontal="left" vertical="top" wrapText="1"/>
    </xf>
    <xf numFmtId="164" fontId="4" fillId="2" borderId="9" xfId="0" applyNumberFormat="1" applyFont="1" applyFill="1" applyBorder="1" applyAlignment="1">
      <alignment vertical="top" wrapText="1"/>
    </xf>
    <xf numFmtId="164" fontId="4" fillId="2" borderId="9" xfId="0" applyNumberFormat="1" applyFont="1" applyFill="1" applyBorder="1" applyAlignment="1">
      <alignment wrapText="1"/>
    </xf>
    <xf numFmtId="164" fontId="4" fillId="2" borderId="9" xfId="46" applyNumberFormat="1" applyFont="1" applyFill="1" applyBorder="1" applyAlignment="1">
      <alignment vertical="top" wrapText="1"/>
    </xf>
    <xf numFmtId="164" fontId="4" fillId="2" borderId="9" xfId="46" applyNumberFormat="1" applyFont="1" applyFill="1" applyBorder="1" applyAlignment="1">
      <alignment horizontal="center" vertical="top" wrapText="1"/>
    </xf>
    <xf numFmtId="164" fontId="4" fillId="0" borderId="9" xfId="46" applyNumberFormat="1" applyFont="1" applyBorder="1" applyAlignment="1">
      <alignment horizontal="center" vertical="top" wrapText="1"/>
    </xf>
    <xf numFmtId="164" fontId="4" fillId="0" borderId="9" xfId="0" applyNumberFormat="1" applyFont="1" applyBorder="1" applyAlignment="1">
      <alignment horizontal="left" vertical="top" wrapText="1"/>
    </xf>
    <xf numFmtId="164" fontId="4" fillId="0" borderId="9" xfId="46" applyNumberFormat="1" applyFont="1" applyBorder="1" applyAlignment="1">
      <alignment horizontal="left" vertical="center" wrapText="1"/>
    </xf>
    <xf numFmtId="164" fontId="4" fillId="2" borderId="9" xfId="46" applyNumberFormat="1" applyFont="1" applyFill="1" applyBorder="1" applyAlignment="1">
      <alignment vertical="center" wrapText="1"/>
    </xf>
    <xf numFmtId="164" fontId="4" fillId="0" borderId="9" xfId="46" applyNumberFormat="1" applyFont="1" applyBorder="1" applyAlignment="1">
      <alignment horizontal="left" vertical="top" wrapText="1"/>
    </xf>
    <xf numFmtId="164" fontId="0" fillId="2" borderId="9" xfId="0" applyNumberFormat="1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1" fillId="0" borderId="0" xfId="0" applyFont="1" applyAlignment="1"/>
    <xf numFmtId="0" fontId="1" fillId="2" borderId="0" xfId="0" applyFont="1" applyFill="1" applyAlignment="1"/>
    <xf numFmtId="0" fontId="3" fillId="0" borderId="0" xfId="0" applyFont="1" applyAlignment="1">
      <alignment vertical="center" wrapText="1"/>
    </xf>
    <xf numFmtId="0" fontId="1" fillId="2" borderId="4" xfId="0" applyFont="1" applyFill="1" applyBorder="1" applyAlignment="1"/>
    <xf numFmtId="0" fontId="1" fillId="2" borderId="25" xfId="0" applyFont="1" applyFill="1" applyBorder="1" applyAlignment="1">
      <alignment horizontal="left"/>
    </xf>
    <xf numFmtId="0" fontId="1" fillId="2" borderId="26" xfId="0" applyFont="1" applyFill="1" applyBorder="1" applyAlignment="1">
      <alignment horizontal="left"/>
    </xf>
    <xf numFmtId="0" fontId="0" fillId="0" borderId="0" xfId="0" applyBorder="1"/>
    <xf numFmtId="164" fontId="24" fillId="0" borderId="9" xfId="46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wrapText="1"/>
    </xf>
    <xf numFmtId="1" fontId="4" fillId="0" borderId="9" xfId="46" applyNumberFormat="1" applyFont="1" applyBorder="1" applyAlignment="1">
      <alignment horizontal="left" vertical="top" wrapText="1"/>
    </xf>
    <xf numFmtId="0" fontId="28" fillId="0" borderId="9" xfId="0" applyFont="1" applyBorder="1" applyAlignment="1">
      <alignment wrapText="1"/>
    </xf>
    <xf numFmtId="0" fontId="28" fillId="2" borderId="9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</cellXfs>
  <cellStyles count="47">
    <cellStyle name="20% - Ênfase1" xfId="17" builtinId="30" customBuiltin="1"/>
    <cellStyle name="20% - Ênfase2" xfId="20" builtinId="34" customBuiltin="1"/>
    <cellStyle name="20% - Ênfase3" xfId="23" builtinId="38" customBuiltin="1"/>
    <cellStyle name="20% - Ênfase4" xfId="26" builtinId="42" customBuiltin="1"/>
    <cellStyle name="20% - Ênfase5" xfId="29" builtinId="46" customBuiltin="1"/>
    <cellStyle name="20% - Ênfase6" xfId="32" builtinId="50" customBuiltin="1"/>
    <cellStyle name="40% - Ênfase1" xfId="18" builtinId="31" customBuiltin="1"/>
    <cellStyle name="40% - Ênfase2" xfId="21" builtinId="35" customBuiltin="1"/>
    <cellStyle name="40% - Ênfase3" xfId="24" builtinId="39" customBuiltin="1"/>
    <cellStyle name="40% - Ênfase4" xfId="27" builtinId="43" customBuiltin="1"/>
    <cellStyle name="40% - Ênfase5" xfId="30" builtinId="47" customBuiltin="1"/>
    <cellStyle name="40% - Ênfase6" xfId="33" builtinId="51" customBuiltin="1"/>
    <cellStyle name="60% - Ênfase1 2" xfId="36"/>
    <cellStyle name="60% - Ênfase2 2" xfId="37"/>
    <cellStyle name="60% - Ênfase3 2" xfId="38"/>
    <cellStyle name="60% - Ênfase4 2" xfId="39"/>
    <cellStyle name="60% - Ênfase5 2" xfId="40"/>
    <cellStyle name="60% - Ênfase6 2" xfId="41"/>
    <cellStyle name="Bom" xfId="5" builtinId="26" customBuiltin="1"/>
    <cellStyle name="Cálculo" xfId="9" builtinId="22" customBuiltin="1"/>
    <cellStyle name="Célula de Verificação" xfId="11" builtinId="23" customBuiltin="1"/>
    <cellStyle name="Célula Vinculada" xfId="10" builtinId="24" customBuiltin="1"/>
    <cellStyle name="Ênfase1" xfId="16" builtinId="29" customBuiltin="1"/>
    <cellStyle name="Ênfase2" xfId="19" builtinId="33" customBuiltin="1"/>
    <cellStyle name="Ênfase3" xfId="22" builtinId="37" customBuiltin="1"/>
    <cellStyle name="Ênfase4" xfId="25" builtinId="41" customBuiltin="1"/>
    <cellStyle name="Ênfase5" xfId="28" builtinId="45" customBuiltin="1"/>
    <cellStyle name="Ênfase6" xfId="31" builtinId="49" customBuiltin="1"/>
    <cellStyle name="Entrada" xfId="7" builtinId="20" customBuiltin="1"/>
    <cellStyle name="Incorreto" xfId="6" builtinId="27" customBuiltin="1"/>
    <cellStyle name="Neutro 2" xfId="35"/>
    <cellStyle name="Normal" xfId="0" builtinId="0"/>
    <cellStyle name="Normal 2" xfId="45"/>
    <cellStyle name="Normal 3" xfId="46"/>
    <cellStyle name="Normal 48" xfId="42"/>
    <cellStyle name="Normal 49" xfId="43"/>
    <cellStyle name="Nota" xfId="13" builtinId="10" customBuiltin="1"/>
    <cellStyle name="Porcentagem 3" xfId="44"/>
    <cellStyle name="Saída" xfId="8" builtinId="21" customBuiltin="1"/>
    <cellStyle name="Texto de Aviso" xfId="12" builtinId="11" customBuiltin="1"/>
    <cellStyle name="Texto Explicativo" xfId="14" builtinId="53" customBuiltin="1"/>
    <cellStyle name="Título 1" xfId="1" builtinId="16" customBuiltin="1"/>
    <cellStyle name="Título 2" xfId="2" builtinId="17" customBuiltin="1"/>
    <cellStyle name="Título 3" xfId="3" builtinId="18" customBuiltin="1"/>
    <cellStyle name="Título 4" xfId="4" builtinId="19" customBuiltin="1"/>
    <cellStyle name="Título 5" xfId="34"/>
    <cellStyle name="Total" xfId="15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abSelected="1" workbookViewId="0">
      <selection sqref="A1:E1"/>
    </sheetView>
  </sheetViews>
  <sheetFormatPr defaultRowHeight="15" x14ac:dyDescent="0.25"/>
  <cols>
    <col min="1" max="1" width="14.5703125" style="24" customWidth="1"/>
    <col min="2" max="2" width="28" style="29" bestFit="1" customWidth="1"/>
    <col min="3" max="3" width="44.85546875" style="51" bestFit="1" customWidth="1"/>
    <col min="4" max="4" width="28.42578125" style="51" bestFit="1" customWidth="1"/>
    <col min="5" max="5" width="17.28515625" style="28" bestFit="1" customWidth="1"/>
    <col min="6" max="6" width="69.7109375" style="38" bestFit="1" customWidth="1"/>
    <col min="7" max="7" width="9.140625" style="24"/>
    <col min="8" max="8" width="14.85546875" style="24" customWidth="1"/>
    <col min="9" max="9" width="20.5703125" style="24" customWidth="1"/>
    <col min="10" max="16384" width="9.140625" style="24"/>
  </cols>
  <sheetData>
    <row r="1" spans="1:10" ht="15.75" customHeight="1" x14ac:dyDescent="0.25">
      <c r="A1" s="107" t="s">
        <v>283</v>
      </c>
      <c r="B1" s="107"/>
      <c r="C1" s="107"/>
      <c r="D1" s="107"/>
      <c r="E1" s="107"/>
      <c r="F1" s="91"/>
      <c r="G1" s="91"/>
      <c r="H1" s="91"/>
      <c r="I1" s="91"/>
      <c r="J1" s="91"/>
    </row>
    <row r="2" spans="1:10" ht="15.75" customHeight="1" x14ac:dyDescent="0.25">
      <c r="A2" s="108" t="s">
        <v>0</v>
      </c>
      <c r="B2" s="108"/>
      <c r="C2" s="108"/>
      <c r="D2" s="108"/>
      <c r="E2" s="108"/>
      <c r="F2" s="29"/>
      <c r="G2" s="29"/>
      <c r="H2" s="29"/>
      <c r="I2" s="29"/>
    </row>
    <row r="3" spans="1:10" ht="15.75" customHeight="1" x14ac:dyDescent="0.25">
      <c r="A3" s="89"/>
      <c r="B3" s="89"/>
      <c r="C3" s="89"/>
      <c r="D3" s="89"/>
      <c r="E3" s="89"/>
      <c r="F3" s="89"/>
      <c r="G3" s="89"/>
      <c r="H3" s="89"/>
      <c r="I3" s="89"/>
    </row>
    <row r="4" spans="1:10" ht="15.75" thickBot="1" x14ac:dyDescent="0.3">
      <c r="A4" s="1" t="s">
        <v>268</v>
      </c>
      <c r="B4" s="92"/>
      <c r="C4" s="90"/>
    </row>
    <row r="5" spans="1:10" ht="30" x14ac:dyDescent="0.25">
      <c r="A5" s="35" t="s">
        <v>1</v>
      </c>
      <c r="B5" s="56" t="s">
        <v>2</v>
      </c>
      <c r="C5" s="52" t="s">
        <v>3</v>
      </c>
      <c r="D5" s="52" t="s">
        <v>269</v>
      </c>
      <c r="E5" s="10" t="s">
        <v>270</v>
      </c>
    </row>
    <row r="6" spans="1:10" x14ac:dyDescent="0.25">
      <c r="A6" s="25" t="s">
        <v>16</v>
      </c>
      <c r="B6" s="57" t="s">
        <v>34</v>
      </c>
      <c r="C6" s="61" t="s">
        <v>5</v>
      </c>
      <c r="D6" s="53" t="s">
        <v>6</v>
      </c>
      <c r="E6" s="43">
        <v>6</v>
      </c>
    </row>
    <row r="7" spans="1:10" x14ac:dyDescent="0.25">
      <c r="A7" s="25" t="s">
        <v>4</v>
      </c>
      <c r="B7" s="58" t="s">
        <v>91</v>
      </c>
      <c r="C7" s="62" t="s">
        <v>5</v>
      </c>
      <c r="D7" s="54" t="s">
        <v>6</v>
      </c>
      <c r="E7" s="43">
        <v>5</v>
      </c>
    </row>
    <row r="8" spans="1:10" x14ac:dyDescent="0.25">
      <c r="A8" s="25" t="s">
        <v>4</v>
      </c>
      <c r="B8" s="59" t="s">
        <v>36</v>
      </c>
      <c r="C8" s="62" t="s">
        <v>5</v>
      </c>
      <c r="D8" s="54" t="s">
        <v>6</v>
      </c>
      <c r="E8" s="43">
        <v>5</v>
      </c>
    </row>
    <row r="9" spans="1:10" x14ac:dyDescent="0.25">
      <c r="A9" s="25" t="s">
        <v>4</v>
      </c>
      <c r="B9" s="59" t="s">
        <v>36</v>
      </c>
      <c r="C9" s="62" t="s">
        <v>5</v>
      </c>
      <c r="D9" s="54" t="s">
        <v>6</v>
      </c>
      <c r="E9" s="43">
        <v>5</v>
      </c>
    </row>
    <row r="10" spans="1:10" x14ac:dyDescent="0.25">
      <c r="A10" s="25" t="s">
        <v>4</v>
      </c>
      <c r="B10" s="59" t="s">
        <v>36</v>
      </c>
      <c r="C10" s="62" t="s">
        <v>5</v>
      </c>
      <c r="D10" s="54" t="s">
        <v>6</v>
      </c>
      <c r="E10" s="43">
        <v>5</v>
      </c>
    </row>
    <row r="11" spans="1:10" x14ac:dyDescent="0.25">
      <c r="A11" s="25" t="s">
        <v>12</v>
      </c>
      <c r="B11" s="59" t="s">
        <v>37</v>
      </c>
      <c r="C11" s="62" t="s">
        <v>5</v>
      </c>
      <c r="D11" s="54" t="s">
        <v>6</v>
      </c>
      <c r="E11" s="43">
        <v>4</v>
      </c>
    </row>
    <row r="12" spans="1:10" x14ac:dyDescent="0.25">
      <c r="A12" s="25" t="s">
        <v>12</v>
      </c>
      <c r="B12" s="59" t="s">
        <v>37</v>
      </c>
      <c r="C12" s="62" t="s">
        <v>5</v>
      </c>
      <c r="D12" s="54" t="s">
        <v>6</v>
      </c>
      <c r="E12" s="43">
        <v>4</v>
      </c>
    </row>
    <row r="13" spans="1:10" x14ac:dyDescent="0.25">
      <c r="A13" s="25" t="s">
        <v>12</v>
      </c>
      <c r="B13" s="59" t="s">
        <v>37</v>
      </c>
      <c r="C13" s="62" t="s">
        <v>5</v>
      </c>
      <c r="D13" s="55" t="s">
        <v>92</v>
      </c>
      <c r="E13" s="43">
        <v>4</v>
      </c>
    </row>
    <row r="14" spans="1:10" x14ac:dyDescent="0.25">
      <c r="A14" s="25" t="s">
        <v>12</v>
      </c>
      <c r="B14" s="59" t="s">
        <v>37</v>
      </c>
      <c r="C14" s="62" t="s">
        <v>5</v>
      </c>
      <c r="D14" s="55" t="s">
        <v>92</v>
      </c>
      <c r="E14" s="43">
        <v>4</v>
      </c>
    </row>
    <row r="15" spans="1:10" x14ac:dyDescent="0.25">
      <c r="A15" s="25" t="s">
        <v>12</v>
      </c>
      <c r="B15" s="59" t="s">
        <v>37</v>
      </c>
      <c r="C15" s="62" t="s">
        <v>5</v>
      </c>
      <c r="D15" s="55" t="s">
        <v>92</v>
      </c>
      <c r="E15" s="43">
        <v>4</v>
      </c>
    </row>
    <row r="16" spans="1:10" x14ac:dyDescent="0.25">
      <c r="A16" s="25" t="s">
        <v>12</v>
      </c>
      <c r="B16" s="59" t="s">
        <v>83</v>
      </c>
      <c r="C16" s="62" t="s">
        <v>5</v>
      </c>
      <c r="D16" s="55" t="s">
        <v>50</v>
      </c>
      <c r="E16" s="43">
        <v>4</v>
      </c>
    </row>
    <row r="17" spans="1:5" x14ac:dyDescent="0.25">
      <c r="A17" s="25" t="s">
        <v>7</v>
      </c>
      <c r="B17" s="59" t="s">
        <v>38</v>
      </c>
      <c r="C17" s="62" t="s">
        <v>5</v>
      </c>
      <c r="D17" s="55" t="s">
        <v>92</v>
      </c>
      <c r="E17" s="43">
        <v>3</v>
      </c>
    </row>
    <row r="18" spans="1:5" x14ac:dyDescent="0.25">
      <c r="A18" s="25" t="s">
        <v>7</v>
      </c>
      <c r="B18" s="59" t="s">
        <v>38</v>
      </c>
      <c r="C18" s="62" t="s">
        <v>5</v>
      </c>
      <c r="D18" s="55" t="s">
        <v>92</v>
      </c>
      <c r="E18" s="43">
        <v>3</v>
      </c>
    </row>
    <row r="19" spans="1:5" x14ac:dyDescent="0.25">
      <c r="A19" s="25" t="s">
        <v>7</v>
      </c>
      <c r="B19" s="59" t="s">
        <v>38</v>
      </c>
      <c r="C19" s="62" t="s">
        <v>5</v>
      </c>
      <c r="D19" s="55" t="s">
        <v>50</v>
      </c>
      <c r="E19" s="43">
        <v>3</v>
      </c>
    </row>
    <row r="20" spans="1:5" x14ac:dyDescent="0.25">
      <c r="A20" s="25" t="s">
        <v>7</v>
      </c>
      <c r="B20" s="59" t="s">
        <v>38</v>
      </c>
      <c r="C20" s="62" t="s">
        <v>5</v>
      </c>
      <c r="D20" s="55" t="s">
        <v>92</v>
      </c>
      <c r="E20" s="43">
        <v>3</v>
      </c>
    </row>
    <row r="21" spans="1:5" x14ac:dyDescent="0.25">
      <c r="A21" s="25" t="s">
        <v>7</v>
      </c>
      <c r="B21" s="59" t="s">
        <v>38</v>
      </c>
      <c r="C21" s="62" t="s">
        <v>5</v>
      </c>
      <c r="D21" s="54" t="s">
        <v>6</v>
      </c>
      <c r="E21" s="43">
        <v>3</v>
      </c>
    </row>
    <row r="22" spans="1:5" x14ac:dyDescent="0.25">
      <c r="A22" s="25" t="s">
        <v>8</v>
      </c>
      <c r="B22" s="59" t="s">
        <v>35</v>
      </c>
      <c r="C22" s="62" t="s">
        <v>5</v>
      </c>
      <c r="D22" s="55" t="s">
        <v>50</v>
      </c>
      <c r="E22" s="43">
        <v>2</v>
      </c>
    </row>
    <row r="23" spans="1:5" x14ac:dyDescent="0.25">
      <c r="A23" s="25" t="s">
        <v>8</v>
      </c>
      <c r="B23" s="59" t="s">
        <v>35</v>
      </c>
      <c r="C23" s="62" t="s">
        <v>5</v>
      </c>
      <c r="D23" s="55" t="s">
        <v>50</v>
      </c>
      <c r="E23" s="43">
        <v>2</v>
      </c>
    </row>
    <row r="24" spans="1:5" x14ac:dyDescent="0.25">
      <c r="A24" s="25" t="s">
        <v>8</v>
      </c>
      <c r="B24" s="59" t="s">
        <v>35</v>
      </c>
      <c r="C24" s="62" t="s">
        <v>5</v>
      </c>
      <c r="D24" s="55" t="s">
        <v>50</v>
      </c>
      <c r="E24" s="43">
        <v>2</v>
      </c>
    </row>
    <row r="25" spans="1:5" x14ac:dyDescent="0.25">
      <c r="A25" s="25" t="s">
        <v>8</v>
      </c>
      <c r="B25" s="59" t="s">
        <v>35</v>
      </c>
      <c r="C25" s="62" t="s">
        <v>5</v>
      </c>
      <c r="D25" s="55" t="s">
        <v>50</v>
      </c>
      <c r="E25" s="43">
        <v>2</v>
      </c>
    </row>
    <row r="26" spans="1:5" x14ac:dyDescent="0.25">
      <c r="A26" s="25" t="s">
        <v>8</v>
      </c>
      <c r="B26" s="59" t="s">
        <v>35</v>
      </c>
      <c r="C26" s="62" t="s">
        <v>5</v>
      </c>
      <c r="D26" s="55" t="s">
        <v>50</v>
      </c>
      <c r="E26" s="43">
        <v>2</v>
      </c>
    </row>
    <row r="27" spans="1:5" x14ac:dyDescent="0.25">
      <c r="A27" s="25" t="s">
        <v>8</v>
      </c>
      <c r="B27" s="59" t="s">
        <v>35</v>
      </c>
      <c r="C27" s="62" t="s">
        <v>5</v>
      </c>
      <c r="D27" s="55" t="s">
        <v>50</v>
      </c>
      <c r="E27" s="43">
        <v>2</v>
      </c>
    </row>
    <row r="28" spans="1:5" x14ac:dyDescent="0.25">
      <c r="A28" s="25" t="s">
        <v>8</v>
      </c>
      <c r="B28" s="59" t="s">
        <v>35</v>
      </c>
      <c r="C28" s="62" t="s">
        <v>5</v>
      </c>
      <c r="D28" s="55" t="s">
        <v>50</v>
      </c>
      <c r="E28" s="43">
        <v>2</v>
      </c>
    </row>
    <row r="29" spans="1:5" x14ac:dyDescent="0.25">
      <c r="A29" s="25" t="s">
        <v>8</v>
      </c>
      <c r="B29" s="59" t="s">
        <v>35</v>
      </c>
      <c r="C29" s="62" t="s">
        <v>5</v>
      </c>
      <c r="D29" s="55" t="s">
        <v>50</v>
      </c>
      <c r="E29" s="43">
        <v>2</v>
      </c>
    </row>
    <row r="30" spans="1:5" x14ac:dyDescent="0.25">
      <c r="A30" s="25" t="s">
        <v>8</v>
      </c>
      <c r="B30" s="59" t="s">
        <v>35</v>
      </c>
      <c r="C30" s="62" t="s">
        <v>5</v>
      </c>
      <c r="D30" s="55" t="s">
        <v>50</v>
      </c>
      <c r="E30" s="43">
        <v>2</v>
      </c>
    </row>
    <row r="31" spans="1:5" x14ac:dyDescent="0.25">
      <c r="A31" s="25" t="s">
        <v>8</v>
      </c>
      <c r="B31" s="59" t="s">
        <v>35</v>
      </c>
      <c r="C31" s="62" t="s">
        <v>5</v>
      </c>
      <c r="D31" s="55" t="s">
        <v>50</v>
      </c>
      <c r="E31" s="43">
        <v>2</v>
      </c>
    </row>
    <row r="32" spans="1:5" x14ac:dyDescent="0.25">
      <c r="A32" s="25" t="s">
        <v>8</v>
      </c>
      <c r="B32" s="59" t="s">
        <v>35</v>
      </c>
      <c r="C32" s="62" t="s">
        <v>5</v>
      </c>
      <c r="D32" s="55" t="s">
        <v>50</v>
      </c>
      <c r="E32" s="43">
        <v>2</v>
      </c>
    </row>
    <row r="33" spans="1:5" x14ac:dyDescent="0.25">
      <c r="A33" s="25" t="s">
        <v>8</v>
      </c>
      <c r="B33" s="59" t="s">
        <v>35</v>
      </c>
      <c r="C33" s="62" t="s">
        <v>5</v>
      </c>
      <c r="D33" s="55" t="s">
        <v>50</v>
      </c>
      <c r="E33" s="43">
        <v>2</v>
      </c>
    </row>
    <row r="34" spans="1:5" x14ac:dyDescent="0.25">
      <c r="A34" s="25" t="s">
        <v>8</v>
      </c>
      <c r="B34" s="59" t="s">
        <v>35</v>
      </c>
      <c r="C34" s="62" t="s">
        <v>5</v>
      </c>
      <c r="D34" s="55" t="s">
        <v>50</v>
      </c>
      <c r="E34" s="43">
        <v>2</v>
      </c>
    </row>
    <row r="35" spans="1:5" x14ac:dyDescent="0.25">
      <c r="A35" s="25" t="s">
        <v>8</v>
      </c>
      <c r="B35" s="59" t="s">
        <v>35</v>
      </c>
      <c r="C35" s="62" t="s">
        <v>5</v>
      </c>
      <c r="D35" s="55" t="s">
        <v>50</v>
      </c>
      <c r="E35" s="43">
        <v>2</v>
      </c>
    </row>
    <row r="36" spans="1:5" x14ac:dyDescent="0.25">
      <c r="A36" s="25" t="s">
        <v>8</v>
      </c>
      <c r="B36" s="59" t="s">
        <v>35</v>
      </c>
      <c r="C36" s="62" t="s">
        <v>5</v>
      </c>
      <c r="D36" s="55" t="s">
        <v>50</v>
      </c>
      <c r="E36" s="43">
        <v>2</v>
      </c>
    </row>
    <row r="37" spans="1:5" x14ac:dyDescent="0.25">
      <c r="A37" s="25" t="s">
        <v>8</v>
      </c>
      <c r="B37" s="59" t="s">
        <v>35</v>
      </c>
      <c r="C37" s="62" t="s">
        <v>5</v>
      </c>
      <c r="D37" s="55" t="s">
        <v>92</v>
      </c>
      <c r="E37" s="43">
        <v>2</v>
      </c>
    </row>
    <row r="38" spans="1:5" x14ac:dyDescent="0.25">
      <c r="A38" s="25" t="s">
        <v>8</v>
      </c>
      <c r="B38" s="59" t="s">
        <v>35</v>
      </c>
      <c r="C38" s="62" t="s">
        <v>5</v>
      </c>
      <c r="D38" s="54" t="s">
        <v>6</v>
      </c>
      <c r="E38" s="43">
        <v>2</v>
      </c>
    </row>
    <row r="39" spans="1:5" x14ac:dyDescent="0.25">
      <c r="A39" s="25" t="s">
        <v>8</v>
      </c>
      <c r="B39" s="59" t="s">
        <v>35</v>
      </c>
      <c r="C39" s="62" t="s">
        <v>5</v>
      </c>
      <c r="D39" s="54" t="s">
        <v>6</v>
      </c>
      <c r="E39" s="43">
        <v>2</v>
      </c>
    </row>
    <row r="40" spans="1:5" x14ac:dyDescent="0.25">
      <c r="A40" s="25" t="s">
        <v>8</v>
      </c>
      <c r="B40" s="59" t="s">
        <v>35</v>
      </c>
      <c r="C40" s="62" t="s">
        <v>5</v>
      </c>
      <c r="D40" s="54" t="s">
        <v>6</v>
      </c>
      <c r="E40" s="43">
        <v>2</v>
      </c>
    </row>
    <row r="41" spans="1:5" x14ac:dyDescent="0.25">
      <c r="A41" s="25" t="s">
        <v>8</v>
      </c>
      <c r="B41" s="59" t="s">
        <v>35</v>
      </c>
      <c r="C41" s="62" t="s">
        <v>5</v>
      </c>
      <c r="D41" s="54" t="s">
        <v>6</v>
      </c>
      <c r="E41" s="43">
        <v>2</v>
      </c>
    </row>
    <row r="42" spans="1:5" x14ac:dyDescent="0.25">
      <c r="A42" s="25" t="s">
        <v>8</v>
      </c>
      <c r="B42" s="59" t="s">
        <v>35</v>
      </c>
      <c r="C42" s="62" t="s">
        <v>5</v>
      </c>
      <c r="D42" s="55" t="s">
        <v>92</v>
      </c>
      <c r="E42" s="43">
        <v>2</v>
      </c>
    </row>
    <row r="43" spans="1:5" x14ac:dyDescent="0.25">
      <c r="A43" s="25" t="s">
        <v>9</v>
      </c>
      <c r="B43" s="59" t="s">
        <v>10</v>
      </c>
      <c r="C43" s="62" t="s">
        <v>5</v>
      </c>
      <c r="D43" s="55" t="s">
        <v>50</v>
      </c>
      <c r="E43" s="43">
        <v>1</v>
      </c>
    </row>
    <row r="44" spans="1:5" x14ac:dyDescent="0.25">
      <c r="A44" s="25" t="s">
        <v>9</v>
      </c>
      <c r="B44" s="59" t="s">
        <v>10</v>
      </c>
      <c r="C44" s="62" t="s">
        <v>5</v>
      </c>
      <c r="D44" s="55" t="s">
        <v>50</v>
      </c>
      <c r="E44" s="43">
        <v>1</v>
      </c>
    </row>
    <row r="45" spans="1:5" ht="15.75" thickBot="1" x14ac:dyDescent="0.3">
      <c r="A45" s="25" t="s">
        <v>9</v>
      </c>
      <c r="B45" s="59" t="s">
        <v>10</v>
      </c>
      <c r="C45" s="62" t="s">
        <v>5</v>
      </c>
      <c r="D45" s="55" t="s">
        <v>50</v>
      </c>
      <c r="E45" s="43">
        <v>1</v>
      </c>
    </row>
    <row r="46" spans="1:5" ht="15.75" thickBot="1" x14ac:dyDescent="0.3">
      <c r="A46" s="105" t="s">
        <v>273</v>
      </c>
      <c r="B46" s="106"/>
      <c r="C46" s="106"/>
      <c r="D46" s="106"/>
      <c r="E46" s="8">
        <f>SUM(E6:E45)</f>
        <v>110</v>
      </c>
    </row>
  </sheetData>
  <sortState ref="A6:E46">
    <sortCondition descending="1" ref="A6:A46"/>
  </sortState>
  <mergeCells count="3">
    <mergeCell ref="A46:D46"/>
    <mergeCell ref="A1:E1"/>
    <mergeCell ref="A2:E2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opLeftCell="A6" zoomScaleNormal="100" workbookViewId="0">
      <selection sqref="A1:E35"/>
    </sheetView>
  </sheetViews>
  <sheetFormatPr defaultRowHeight="15" x14ac:dyDescent="0.25"/>
  <cols>
    <col min="1" max="1" width="9.85546875" style="26" customWidth="1"/>
    <col min="2" max="2" width="23.5703125" style="27" customWidth="1"/>
    <col min="3" max="3" width="48.140625" style="51" customWidth="1"/>
    <col min="4" max="4" width="25.85546875" style="51" bestFit="1" customWidth="1"/>
    <col min="5" max="5" width="15.140625" style="24" customWidth="1"/>
    <col min="6" max="6" width="62.85546875" style="39" bestFit="1" customWidth="1"/>
    <col min="7" max="16384" width="9.140625" style="24"/>
  </cols>
  <sheetData>
    <row r="1" spans="1:7" ht="15.75" thickBot="1" x14ac:dyDescent="0.3">
      <c r="A1" s="109" t="s">
        <v>271</v>
      </c>
      <c r="B1" s="109"/>
      <c r="C1" s="109"/>
      <c r="D1" s="109"/>
      <c r="E1" s="109"/>
      <c r="F1" s="92"/>
      <c r="G1" s="92"/>
    </row>
    <row r="2" spans="1:7" ht="30" x14ac:dyDescent="0.25">
      <c r="A2" s="35" t="s">
        <v>1</v>
      </c>
      <c r="B2" s="60" t="s">
        <v>2</v>
      </c>
      <c r="C2" s="52" t="s">
        <v>272</v>
      </c>
      <c r="D2" s="52" t="s">
        <v>269</v>
      </c>
      <c r="E2" s="10" t="s">
        <v>270</v>
      </c>
    </row>
    <row r="3" spans="1:7" x14ac:dyDescent="0.25">
      <c r="A3" s="25" t="s">
        <v>4</v>
      </c>
      <c r="B3" s="53" t="s">
        <v>39</v>
      </c>
      <c r="C3" s="61" t="s">
        <v>5</v>
      </c>
      <c r="D3" s="53" t="s">
        <v>85</v>
      </c>
      <c r="E3" s="18">
        <v>5</v>
      </c>
    </row>
    <row r="4" spans="1:7" x14ac:dyDescent="0.25">
      <c r="A4" s="25" t="s">
        <v>12</v>
      </c>
      <c r="B4" s="54" t="s">
        <v>83</v>
      </c>
      <c r="C4" s="62" t="s">
        <v>5</v>
      </c>
      <c r="D4" s="55" t="s">
        <v>57</v>
      </c>
      <c r="E4" s="44">
        <v>4</v>
      </c>
      <c r="F4" s="40"/>
    </row>
    <row r="5" spans="1:7" x14ac:dyDescent="0.25">
      <c r="A5" s="25" t="s">
        <v>12</v>
      </c>
      <c r="B5" s="54" t="s">
        <v>83</v>
      </c>
      <c r="C5" s="62" t="s">
        <v>5</v>
      </c>
      <c r="D5" s="55" t="s">
        <v>46</v>
      </c>
      <c r="E5" s="18">
        <v>4</v>
      </c>
      <c r="F5" s="40"/>
    </row>
    <row r="6" spans="1:7" x14ac:dyDescent="0.25">
      <c r="A6" s="25" t="s">
        <v>7</v>
      </c>
      <c r="B6" s="54" t="s">
        <v>38</v>
      </c>
      <c r="C6" s="62" t="s">
        <v>5</v>
      </c>
      <c r="D6" s="54" t="s">
        <v>85</v>
      </c>
      <c r="E6" s="18">
        <v>3</v>
      </c>
    </row>
    <row r="7" spans="1:7" x14ac:dyDescent="0.25">
      <c r="A7" s="25" t="s">
        <v>8</v>
      </c>
      <c r="B7" s="54" t="s">
        <v>41</v>
      </c>
      <c r="C7" s="62" t="s">
        <v>5</v>
      </c>
      <c r="D7" s="55" t="s">
        <v>46</v>
      </c>
      <c r="E7" s="18">
        <v>2</v>
      </c>
    </row>
    <row r="8" spans="1:7" x14ac:dyDescent="0.25">
      <c r="A8" s="25" t="s">
        <v>8</v>
      </c>
      <c r="B8" s="54" t="s">
        <v>41</v>
      </c>
      <c r="C8" s="62" t="s">
        <v>5</v>
      </c>
      <c r="D8" s="55" t="s">
        <v>57</v>
      </c>
      <c r="E8" s="18">
        <v>2</v>
      </c>
    </row>
    <row r="9" spans="1:7" x14ac:dyDescent="0.25">
      <c r="A9" s="25" t="s">
        <v>8</v>
      </c>
      <c r="B9" s="54" t="s">
        <v>35</v>
      </c>
      <c r="C9" s="62" t="s">
        <v>5</v>
      </c>
      <c r="D9" s="54" t="s">
        <v>85</v>
      </c>
      <c r="E9" s="18">
        <v>2</v>
      </c>
    </row>
    <row r="10" spans="1:7" x14ac:dyDescent="0.25">
      <c r="A10" s="25" t="s">
        <v>8</v>
      </c>
      <c r="B10" s="54" t="s">
        <v>35</v>
      </c>
      <c r="C10" s="62" t="s">
        <v>5</v>
      </c>
      <c r="D10" s="54" t="s">
        <v>85</v>
      </c>
      <c r="E10" s="18">
        <v>2</v>
      </c>
    </row>
    <row r="11" spans="1:7" x14ac:dyDescent="0.25">
      <c r="A11" s="25" t="s">
        <v>8</v>
      </c>
      <c r="B11" s="54" t="s">
        <v>35</v>
      </c>
      <c r="C11" s="62" t="s">
        <v>5</v>
      </c>
      <c r="D11" s="54" t="s">
        <v>85</v>
      </c>
      <c r="E11" s="18">
        <v>2</v>
      </c>
    </row>
    <row r="12" spans="1:7" x14ac:dyDescent="0.25">
      <c r="A12" s="25" t="s">
        <v>9</v>
      </c>
      <c r="B12" s="54" t="s">
        <v>10</v>
      </c>
      <c r="C12" s="62" t="s">
        <v>5</v>
      </c>
      <c r="D12" s="55" t="s">
        <v>57</v>
      </c>
      <c r="E12" s="18">
        <v>1</v>
      </c>
    </row>
    <row r="13" spans="1:7" x14ac:dyDescent="0.25">
      <c r="A13" s="25" t="s">
        <v>9</v>
      </c>
      <c r="B13" s="54" t="s">
        <v>10</v>
      </c>
      <c r="C13" s="62" t="s">
        <v>5</v>
      </c>
      <c r="D13" s="54" t="s">
        <v>85</v>
      </c>
      <c r="E13" s="18">
        <v>1</v>
      </c>
    </row>
    <row r="14" spans="1:7" x14ac:dyDescent="0.25">
      <c r="A14" s="25" t="s">
        <v>9</v>
      </c>
      <c r="B14" s="54" t="s">
        <v>10</v>
      </c>
      <c r="C14" s="62" t="s">
        <v>5</v>
      </c>
      <c r="D14" s="55" t="s">
        <v>46</v>
      </c>
      <c r="E14" s="18">
        <v>1</v>
      </c>
    </row>
    <row r="15" spans="1:7" x14ac:dyDescent="0.25">
      <c r="A15" s="25" t="s">
        <v>9</v>
      </c>
      <c r="B15" s="54" t="s">
        <v>10</v>
      </c>
      <c r="C15" s="62" t="s">
        <v>5</v>
      </c>
      <c r="D15" s="55" t="s">
        <v>46</v>
      </c>
      <c r="E15" s="18">
        <v>1</v>
      </c>
    </row>
    <row r="16" spans="1:7" x14ac:dyDescent="0.25">
      <c r="A16" s="25" t="s">
        <v>9</v>
      </c>
      <c r="B16" s="54" t="s">
        <v>10</v>
      </c>
      <c r="C16" s="62" t="s">
        <v>5</v>
      </c>
      <c r="D16" s="55" t="s">
        <v>46</v>
      </c>
      <c r="E16" s="18">
        <v>1</v>
      </c>
    </row>
    <row r="17" spans="1:6" x14ac:dyDescent="0.25">
      <c r="A17" s="25" t="s">
        <v>9</v>
      </c>
      <c r="B17" s="54" t="s">
        <v>10</v>
      </c>
      <c r="C17" s="62" t="s">
        <v>5</v>
      </c>
      <c r="D17" s="55" t="s">
        <v>46</v>
      </c>
      <c r="E17" s="18">
        <v>1</v>
      </c>
    </row>
    <row r="18" spans="1:6" x14ac:dyDescent="0.25">
      <c r="A18" s="25" t="s">
        <v>9</v>
      </c>
      <c r="B18" s="54" t="s">
        <v>10</v>
      </c>
      <c r="C18" s="62" t="s">
        <v>5</v>
      </c>
      <c r="D18" s="54" t="s">
        <v>85</v>
      </c>
      <c r="E18" s="18">
        <v>1</v>
      </c>
    </row>
    <row r="19" spans="1:6" x14ac:dyDescent="0.25">
      <c r="A19" s="25" t="s">
        <v>9</v>
      </c>
      <c r="B19" s="54" t="s">
        <v>10</v>
      </c>
      <c r="C19" s="62" t="s">
        <v>5</v>
      </c>
      <c r="D19" s="54" t="s">
        <v>85</v>
      </c>
      <c r="E19" s="18">
        <v>1</v>
      </c>
    </row>
    <row r="20" spans="1:6" x14ac:dyDescent="0.25">
      <c r="A20" s="25" t="s">
        <v>9</v>
      </c>
      <c r="B20" s="54" t="s">
        <v>10</v>
      </c>
      <c r="C20" s="62" t="s">
        <v>5</v>
      </c>
      <c r="D20" s="54" t="s">
        <v>85</v>
      </c>
      <c r="E20" s="18">
        <v>1</v>
      </c>
    </row>
    <row r="21" spans="1:6" x14ac:dyDescent="0.25">
      <c r="A21" s="25" t="s">
        <v>9</v>
      </c>
      <c r="B21" s="54" t="s">
        <v>10</v>
      </c>
      <c r="C21" s="62" t="s">
        <v>5</v>
      </c>
      <c r="D21" s="55" t="s">
        <v>46</v>
      </c>
      <c r="E21" s="18">
        <v>1</v>
      </c>
    </row>
    <row r="22" spans="1:6" x14ac:dyDescent="0.25">
      <c r="A22" s="25" t="s">
        <v>9</v>
      </c>
      <c r="B22" s="54" t="s">
        <v>10</v>
      </c>
      <c r="C22" s="62" t="s">
        <v>5</v>
      </c>
      <c r="D22" s="55" t="s">
        <v>57</v>
      </c>
      <c r="E22" s="18">
        <v>1</v>
      </c>
    </row>
    <row r="23" spans="1:6" x14ac:dyDescent="0.25">
      <c r="A23" s="25" t="s">
        <v>9</v>
      </c>
      <c r="B23" s="54" t="s">
        <v>10</v>
      </c>
      <c r="C23" s="62" t="s">
        <v>5</v>
      </c>
      <c r="D23" s="55" t="s">
        <v>57</v>
      </c>
      <c r="E23" s="18">
        <v>1</v>
      </c>
    </row>
    <row r="24" spans="1:6" x14ac:dyDescent="0.25">
      <c r="A24" s="25" t="s">
        <v>9</v>
      </c>
      <c r="B24" s="54" t="s">
        <v>10</v>
      </c>
      <c r="C24" s="62" t="s">
        <v>5</v>
      </c>
      <c r="D24" s="55" t="s">
        <v>46</v>
      </c>
      <c r="E24" s="18">
        <v>1</v>
      </c>
    </row>
    <row r="25" spans="1:6" x14ac:dyDescent="0.25">
      <c r="A25" s="25" t="s">
        <v>9</v>
      </c>
      <c r="B25" s="54" t="s">
        <v>10</v>
      </c>
      <c r="C25" s="62" t="s">
        <v>5</v>
      </c>
      <c r="D25" s="55" t="s">
        <v>46</v>
      </c>
      <c r="E25" s="18">
        <v>1</v>
      </c>
    </row>
    <row r="26" spans="1:6" x14ac:dyDescent="0.25">
      <c r="A26" s="25" t="s">
        <v>9</v>
      </c>
      <c r="B26" s="54" t="s">
        <v>10</v>
      </c>
      <c r="C26" s="62" t="s">
        <v>5</v>
      </c>
      <c r="D26" s="55" t="s">
        <v>46</v>
      </c>
      <c r="E26" s="18">
        <v>1</v>
      </c>
    </row>
    <row r="27" spans="1:6" x14ac:dyDescent="0.25">
      <c r="A27" s="25" t="s">
        <v>9</v>
      </c>
      <c r="B27" s="54" t="s">
        <v>10</v>
      </c>
      <c r="C27" s="62" t="s">
        <v>5</v>
      </c>
      <c r="D27" s="55" t="s">
        <v>46</v>
      </c>
      <c r="E27" s="18">
        <v>1</v>
      </c>
    </row>
    <row r="28" spans="1:6" x14ac:dyDescent="0.25">
      <c r="A28" s="25" t="s">
        <v>9</v>
      </c>
      <c r="B28" s="54" t="s">
        <v>10</v>
      </c>
      <c r="C28" s="62" t="s">
        <v>5</v>
      </c>
      <c r="D28" s="55" t="s">
        <v>46</v>
      </c>
      <c r="E28" s="18">
        <v>1</v>
      </c>
    </row>
    <row r="29" spans="1:6" x14ac:dyDescent="0.25">
      <c r="A29" s="25" t="s">
        <v>9</v>
      </c>
      <c r="B29" s="54" t="s">
        <v>10</v>
      </c>
      <c r="C29" s="62" t="s">
        <v>5</v>
      </c>
      <c r="D29" s="54" t="s">
        <v>85</v>
      </c>
      <c r="E29" s="18">
        <v>1</v>
      </c>
    </row>
    <row r="30" spans="1:6" x14ac:dyDescent="0.25">
      <c r="A30" s="25" t="s">
        <v>9</v>
      </c>
      <c r="B30" s="54" t="s">
        <v>10</v>
      </c>
      <c r="C30" s="62" t="s">
        <v>5</v>
      </c>
      <c r="D30" s="54" t="s">
        <v>85</v>
      </c>
      <c r="E30" s="37">
        <v>1</v>
      </c>
    </row>
    <row r="31" spans="1:6" x14ac:dyDescent="0.25">
      <c r="A31" s="25" t="s">
        <v>9</v>
      </c>
      <c r="B31" s="54" t="s">
        <v>10</v>
      </c>
      <c r="C31" s="62" t="s">
        <v>5</v>
      </c>
      <c r="D31" s="54" t="s">
        <v>85</v>
      </c>
      <c r="E31" s="18">
        <v>1</v>
      </c>
      <c r="F31" s="40"/>
    </row>
    <row r="32" spans="1:6" x14ac:dyDescent="0.25">
      <c r="A32" s="25" t="s">
        <v>9</v>
      </c>
      <c r="B32" s="54" t="s">
        <v>10</v>
      </c>
      <c r="C32" s="62" t="s">
        <v>5</v>
      </c>
      <c r="D32" s="54" t="s">
        <v>85</v>
      </c>
      <c r="E32" s="18">
        <v>1</v>
      </c>
    </row>
    <row r="33" spans="1:6" x14ac:dyDescent="0.25">
      <c r="A33" s="25" t="s">
        <v>9</v>
      </c>
      <c r="B33" s="54" t="s">
        <v>10</v>
      </c>
      <c r="C33" s="62" t="s">
        <v>5</v>
      </c>
      <c r="D33" s="54" t="s">
        <v>85</v>
      </c>
      <c r="E33" s="18">
        <v>1</v>
      </c>
      <c r="F33" s="38"/>
    </row>
    <row r="34" spans="1:6" ht="15.75" thickBot="1" x14ac:dyDescent="0.3">
      <c r="A34" s="25" t="s">
        <v>9</v>
      </c>
      <c r="B34" s="54" t="s">
        <v>10</v>
      </c>
      <c r="C34" s="62" t="s">
        <v>5</v>
      </c>
      <c r="D34" s="55" t="s">
        <v>46</v>
      </c>
      <c r="E34" s="18">
        <v>1</v>
      </c>
      <c r="F34" s="38"/>
    </row>
    <row r="35" spans="1:6" ht="15.75" thickBot="1" x14ac:dyDescent="0.3">
      <c r="A35" s="105" t="s">
        <v>273</v>
      </c>
      <c r="B35" s="106"/>
      <c r="C35" s="106"/>
      <c r="D35" s="106"/>
      <c r="E35" s="8">
        <f>SUM(E3:E34)</f>
        <v>49</v>
      </c>
    </row>
    <row r="36" spans="1:6" x14ac:dyDescent="0.25">
      <c r="A36" s="41"/>
      <c r="B36" s="41"/>
      <c r="C36" s="41"/>
      <c r="D36" s="41"/>
      <c r="E36" s="42"/>
    </row>
  </sheetData>
  <sortState ref="A3:E35">
    <sortCondition descending="1" ref="A3:A35"/>
  </sortState>
  <mergeCells count="2">
    <mergeCell ref="A35:D35"/>
    <mergeCell ref="A1:E1"/>
  </mergeCells>
  <phoneticPr fontId="23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topLeftCell="A98" zoomScaleNormal="100" workbookViewId="0">
      <selection sqref="A1:E127"/>
    </sheetView>
  </sheetViews>
  <sheetFormatPr defaultRowHeight="15" x14ac:dyDescent="0.25"/>
  <cols>
    <col min="1" max="1" width="14.7109375" style="30" customWidth="1"/>
    <col min="2" max="2" width="31.140625" style="34" bestFit="1" customWidth="1"/>
    <col min="3" max="3" width="45.85546875" style="34" bestFit="1" customWidth="1"/>
    <col min="4" max="4" width="49.28515625" style="34" bestFit="1" customWidth="1"/>
    <col min="5" max="5" width="17" style="29" customWidth="1"/>
    <col min="6" max="6" width="56.85546875" style="33" bestFit="1" customWidth="1"/>
    <col min="7" max="7" width="19.42578125" style="29" customWidth="1"/>
    <col min="8" max="16384" width="9.140625" style="29"/>
  </cols>
  <sheetData>
    <row r="1" spans="1:6" ht="15.75" thickBot="1" x14ac:dyDescent="0.3">
      <c r="A1" s="93" t="s">
        <v>280</v>
      </c>
      <c r="B1" s="13"/>
      <c r="C1" s="13"/>
    </row>
    <row r="2" spans="1:6" ht="30" x14ac:dyDescent="0.25">
      <c r="A2" s="36" t="s">
        <v>1</v>
      </c>
      <c r="B2" s="67" t="s">
        <v>2</v>
      </c>
      <c r="C2" s="67" t="s">
        <v>272</v>
      </c>
      <c r="D2" s="67" t="s">
        <v>269</v>
      </c>
      <c r="E2" s="10" t="s">
        <v>270</v>
      </c>
    </row>
    <row r="3" spans="1:6" x14ac:dyDescent="0.25">
      <c r="A3" s="25" t="s">
        <v>4</v>
      </c>
      <c r="B3" s="53" t="s">
        <v>39</v>
      </c>
      <c r="C3" s="61" t="s">
        <v>5</v>
      </c>
      <c r="D3" s="53" t="s">
        <v>87</v>
      </c>
      <c r="E3" s="45">
        <v>5</v>
      </c>
    </row>
    <row r="4" spans="1:6" x14ac:dyDescent="0.25">
      <c r="A4" s="25" t="s">
        <v>12</v>
      </c>
      <c r="B4" s="54" t="s">
        <v>83</v>
      </c>
      <c r="C4" s="62" t="s">
        <v>5</v>
      </c>
      <c r="D4" s="55" t="s">
        <v>93</v>
      </c>
      <c r="E4" s="45">
        <v>4</v>
      </c>
      <c r="F4" s="46"/>
    </row>
    <row r="5" spans="1:6" x14ac:dyDescent="0.25">
      <c r="A5" s="25" t="s">
        <v>12</v>
      </c>
      <c r="B5" s="54" t="s">
        <v>83</v>
      </c>
      <c r="C5" s="62" t="s">
        <v>5</v>
      </c>
      <c r="D5" s="55" t="s">
        <v>94</v>
      </c>
      <c r="E5" s="45">
        <v>4</v>
      </c>
      <c r="F5" s="29"/>
    </row>
    <row r="6" spans="1:6" x14ac:dyDescent="0.25">
      <c r="A6" s="25" t="s">
        <v>7</v>
      </c>
      <c r="B6" s="54" t="s">
        <v>38</v>
      </c>
      <c r="C6" s="62" t="s">
        <v>5</v>
      </c>
      <c r="D6" s="54" t="s">
        <v>87</v>
      </c>
      <c r="E6" s="45">
        <v>3</v>
      </c>
      <c r="F6" s="29"/>
    </row>
    <row r="7" spans="1:6" x14ac:dyDescent="0.25">
      <c r="A7" s="25" t="s">
        <v>7</v>
      </c>
      <c r="B7" s="54" t="s">
        <v>38</v>
      </c>
      <c r="C7" s="62" t="s">
        <v>5</v>
      </c>
      <c r="D7" s="54" t="s">
        <v>87</v>
      </c>
      <c r="E7" s="45">
        <v>3</v>
      </c>
      <c r="F7" s="29"/>
    </row>
    <row r="8" spans="1:6" x14ac:dyDescent="0.25">
      <c r="A8" s="25" t="s">
        <v>7</v>
      </c>
      <c r="B8" s="54" t="s">
        <v>38</v>
      </c>
      <c r="C8" s="62" t="s">
        <v>5</v>
      </c>
      <c r="D8" s="55" t="s">
        <v>93</v>
      </c>
      <c r="E8" s="45">
        <v>3</v>
      </c>
      <c r="F8" s="29" t="s">
        <v>11</v>
      </c>
    </row>
    <row r="9" spans="1:6" x14ac:dyDescent="0.25">
      <c r="A9" s="25" t="s">
        <v>7</v>
      </c>
      <c r="B9" s="54" t="s">
        <v>38</v>
      </c>
      <c r="C9" s="62" t="s">
        <v>5</v>
      </c>
      <c r="D9" s="55" t="s">
        <v>93</v>
      </c>
      <c r="E9" s="45">
        <v>3</v>
      </c>
      <c r="F9" s="29"/>
    </row>
    <row r="10" spans="1:6" x14ac:dyDescent="0.25">
      <c r="A10" s="25" t="s">
        <v>7</v>
      </c>
      <c r="B10" s="54" t="s">
        <v>38</v>
      </c>
      <c r="C10" s="62" t="s">
        <v>5</v>
      </c>
      <c r="D10" s="55" t="s">
        <v>93</v>
      </c>
      <c r="E10" s="45">
        <v>3</v>
      </c>
      <c r="F10" s="46"/>
    </row>
    <row r="11" spans="1:6" x14ac:dyDescent="0.25">
      <c r="A11" s="25" t="s">
        <v>7</v>
      </c>
      <c r="B11" s="54" t="s">
        <v>38</v>
      </c>
      <c r="C11" s="62" t="s">
        <v>5</v>
      </c>
      <c r="D11" s="55" t="s">
        <v>94</v>
      </c>
      <c r="E11" s="45">
        <v>3</v>
      </c>
      <c r="F11" s="46"/>
    </row>
    <row r="12" spans="1:6" x14ac:dyDescent="0.25">
      <c r="A12" s="25" t="s">
        <v>7</v>
      </c>
      <c r="B12" s="54" t="s">
        <v>86</v>
      </c>
      <c r="C12" s="62" t="s">
        <v>5</v>
      </c>
      <c r="D12" s="55" t="s">
        <v>80</v>
      </c>
      <c r="E12" s="45">
        <v>3</v>
      </c>
      <c r="F12" s="46"/>
    </row>
    <row r="13" spans="1:6" x14ac:dyDescent="0.25">
      <c r="A13" s="25" t="s">
        <v>7</v>
      </c>
      <c r="B13" s="54" t="s">
        <v>86</v>
      </c>
      <c r="C13" s="62" t="s">
        <v>5</v>
      </c>
      <c r="D13" s="55" t="s">
        <v>56</v>
      </c>
      <c r="E13" s="45">
        <v>3</v>
      </c>
    </row>
    <row r="14" spans="1:6" x14ac:dyDescent="0.25">
      <c r="A14" s="25" t="s">
        <v>7</v>
      </c>
      <c r="B14" s="54" t="s">
        <v>86</v>
      </c>
      <c r="C14" s="62" t="s">
        <v>5</v>
      </c>
      <c r="D14" s="55" t="s">
        <v>82</v>
      </c>
      <c r="E14" s="45">
        <v>3</v>
      </c>
    </row>
    <row r="15" spans="1:6" x14ac:dyDescent="0.25">
      <c r="A15" s="25" t="s">
        <v>7</v>
      </c>
      <c r="B15" s="54" t="s">
        <v>86</v>
      </c>
      <c r="C15" s="62" t="s">
        <v>5</v>
      </c>
      <c r="D15" s="55" t="s">
        <v>65</v>
      </c>
      <c r="E15" s="45">
        <v>3</v>
      </c>
    </row>
    <row r="16" spans="1:6" x14ac:dyDescent="0.25">
      <c r="A16" s="25" t="s">
        <v>7</v>
      </c>
      <c r="B16" s="54" t="s">
        <v>86</v>
      </c>
      <c r="C16" s="62" t="s">
        <v>5</v>
      </c>
      <c r="D16" s="55" t="s">
        <v>95</v>
      </c>
      <c r="E16" s="45">
        <v>3</v>
      </c>
    </row>
    <row r="17" spans="1:5" x14ac:dyDescent="0.25">
      <c r="A17" s="25" t="s">
        <v>7</v>
      </c>
      <c r="B17" s="54" t="s">
        <v>86</v>
      </c>
      <c r="C17" s="62" t="s">
        <v>5</v>
      </c>
      <c r="D17" s="55" t="s">
        <v>51</v>
      </c>
      <c r="E17" s="45">
        <v>3</v>
      </c>
    </row>
    <row r="18" spans="1:5" x14ac:dyDescent="0.25">
      <c r="A18" s="25" t="s">
        <v>7</v>
      </c>
      <c r="B18" s="54" t="s">
        <v>86</v>
      </c>
      <c r="C18" s="62" t="s">
        <v>5</v>
      </c>
      <c r="D18" s="55" t="s">
        <v>58</v>
      </c>
      <c r="E18" s="45">
        <v>3</v>
      </c>
    </row>
    <row r="19" spans="1:5" x14ac:dyDescent="0.25">
      <c r="A19" s="25" t="s">
        <v>7</v>
      </c>
      <c r="B19" s="54" t="s">
        <v>86</v>
      </c>
      <c r="C19" s="62" t="s">
        <v>5</v>
      </c>
      <c r="D19" s="55" t="s">
        <v>63</v>
      </c>
      <c r="E19" s="45">
        <v>3</v>
      </c>
    </row>
    <row r="20" spans="1:5" x14ac:dyDescent="0.25">
      <c r="A20" s="25" t="s">
        <v>7</v>
      </c>
      <c r="B20" s="54" t="s">
        <v>86</v>
      </c>
      <c r="C20" s="62" t="s">
        <v>5</v>
      </c>
      <c r="D20" s="55" t="s">
        <v>62</v>
      </c>
      <c r="E20" s="45">
        <v>3</v>
      </c>
    </row>
    <row r="21" spans="1:5" x14ac:dyDescent="0.25">
      <c r="A21" s="25" t="s">
        <v>7</v>
      </c>
      <c r="B21" s="54" t="s">
        <v>86</v>
      </c>
      <c r="C21" s="62" t="s">
        <v>5</v>
      </c>
      <c r="D21" s="55" t="s">
        <v>61</v>
      </c>
      <c r="E21" s="45">
        <v>3</v>
      </c>
    </row>
    <row r="22" spans="1:5" x14ac:dyDescent="0.25">
      <c r="A22" s="25" t="s">
        <v>7</v>
      </c>
      <c r="B22" s="54" t="s">
        <v>86</v>
      </c>
      <c r="C22" s="62" t="s">
        <v>5</v>
      </c>
      <c r="D22" s="55" t="s">
        <v>96</v>
      </c>
      <c r="E22" s="45">
        <v>3</v>
      </c>
    </row>
    <row r="23" spans="1:5" x14ac:dyDescent="0.25">
      <c r="A23" s="25" t="s">
        <v>7</v>
      </c>
      <c r="B23" s="54" t="s">
        <v>86</v>
      </c>
      <c r="C23" s="62" t="s">
        <v>5</v>
      </c>
      <c r="D23" s="55" t="s">
        <v>68</v>
      </c>
      <c r="E23" s="45">
        <v>3</v>
      </c>
    </row>
    <row r="24" spans="1:5" x14ac:dyDescent="0.25">
      <c r="A24" s="25" t="s">
        <v>7</v>
      </c>
      <c r="B24" s="54" t="s">
        <v>86</v>
      </c>
      <c r="C24" s="62" t="s">
        <v>5</v>
      </c>
      <c r="D24" s="55" t="s">
        <v>81</v>
      </c>
      <c r="E24" s="45">
        <v>3</v>
      </c>
    </row>
    <row r="25" spans="1:5" x14ac:dyDescent="0.25">
      <c r="A25" s="25" t="s">
        <v>7</v>
      </c>
      <c r="B25" s="54" t="s">
        <v>86</v>
      </c>
      <c r="C25" s="62" t="s">
        <v>5</v>
      </c>
      <c r="D25" s="55" t="s">
        <v>67</v>
      </c>
      <c r="E25" s="45">
        <v>3</v>
      </c>
    </row>
    <row r="26" spans="1:5" x14ac:dyDescent="0.25">
      <c r="A26" s="25" t="s">
        <v>7</v>
      </c>
      <c r="B26" s="54" t="s">
        <v>86</v>
      </c>
      <c r="C26" s="62" t="s">
        <v>5</v>
      </c>
      <c r="D26" s="55" t="s">
        <v>64</v>
      </c>
      <c r="E26" s="45">
        <v>3</v>
      </c>
    </row>
    <row r="27" spans="1:5" x14ac:dyDescent="0.25">
      <c r="A27" s="25" t="s">
        <v>7</v>
      </c>
      <c r="B27" s="54" t="s">
        <v>86</v>
      </c>
      <c r="C27" s="62" t="s">
        <v>5</v>
      </c>
      <c r="D27" s="55" t="s">
        <v>66</v>
      </c>
      <c r="E27" s="45">
        <v>3</v>
      </c>
    </row>
    <row r="28" spans="1:5" x14ac:dyDescent="0.25">
      <c r="A28" s="25" t="s">
        <v>7</v>
      </c>
      <c r="B28" s="54" t="s">
        <v>86</v>
      </c>
      <c r="C28" s="62" t="s">
        <v>5</v>
      </c>
      <c r="D28" s="55" t="s">
        <v>52</v>
      </c>
      <c r="E28" s="45">
        <v>3</v>
      </c>
    </row>
    <row r="29" spans="1:5" x14ac:dyDescent="0.25">
      <c r="A29" s="25" t="s">
        <v>7</v>
      </c>
      <c r="B29" s="54" t="s">
        <v>86</v>
      </c>
      <c r="C29" s="62" t="s">
        <v>5</v>
      </c>
      <c r="D29" s="55" t="s">
        <v>69</v>
      </c>
      <c r="E29" s="45">
        <v>3</v>
      </c>
    </row>
    <row r="30" spans="1:5" x14ac:dyDescent="0.25">
      <c r="A30" s="25" t="s">
        <v>7</v>
      </c>
      <c r="B30" s="54" t="s">
        <v>86</v>
      </c>
      <c r="C30" s="62" t="s">
        <v>5</v>
      </c>
      <c r="D30" s="55" t="s">
        <v>97</v>
      </c>
      <c r="E30" s="45">
        <v>3</v>
      </c>
    </row>
    <row r="31" spans="1:5" x14ac:dyDescent="0.25">
      <c r="A31" s="25" t="s">
        <v>7</v>
      </c>
      <c r="B31" s="54" t="s">
        <v>86</v>
      </c>
      <c r="C31" s="62" t="s">
        <v>5</v>
      </c>
      <c r="D31" s="55" t="s">
        <v>98</v>
      </c>
      <c r="E31" s="45">
        <v>3</v>
      </c>
    </row>
    <row r="32" spans="1:5" x14ac:dyDescent="0.25">
      <c r="A32" s="25" t="s">
        <v>7</v>
      </c>
      <c r="B32" s="54" t="s">
        <v>86</v>
      </c>
      <c r="C32" s="62" t="s">
        <v>5</v>
      </c>
      <c r="D32" s="55" t="s">
        <v>99</v>
      </c>
      <c r="E32" s="45">
        <v>3</v>
      </c>
    </row>
    <row r="33" spans="1:6" x14ac:dyDescent="0.25">
      <c r="A33" s="25" t="s">
        <v>7</v>
      </c>
      <c r="B33" s="54" t="s">
        <v>86</v>
      </c>
      <c r="C33" s="62" t="s">
        <v>5</v>
      </c>
      <c r="D33" s="55" t="s">
        <v>100</v>
      </c>
      <c r="E33" s="45">
        <v>3</v>
      </c>
    </row>
    <row r="34" spans="1:6" x14ac:dyDescent="0.25">
      <c r="A34" s="25" t="s">
        <v>7</v>
      </c>
      <c r="B34" s="54" t="s">
        <v>86</v>
      </c>
      <c r="C34" s="62" t="s">
        <v>5</v>
      </c>
      <c r="D34" s="55" t="s">
        <v>71</v>
      </c>
      <c r="E34" s="45">
        <v>3</v>
      </c>
    </row>
    <row r="35" spans="1:6" x14ac:dyDescent="0.25">
      <c r="A35" s="25" t="s">
        <v>8</v>
      </c>
      <c r="B35" s="54" t="s">
        <v>35</v>
      </c>
      <c r="C35" s="62" t="s">
        <v>5</v>
      </c>
      <c r="D35" s="54" t="s">
        <v>88</v>
      </c>
      <c r="E35" s="45">
        <v>2</v>
      </c>
    </row>
    <row r="36" spans="1:6" x14ac:dyDescent="0.25">
      <c r="A36" s="25" t="s">
        <v>8</v>
      </c>
      <c r="B36" s="54" t="s">
        <v>35</v>
      </c>
      <c r="C36" s="62" t="s">
        <v>5</v>
      </c>
      <c r="D36" s="54" t="s">
        <v>87</v>
      </c>
      <c r="E36" s="45">
        <v>2</v>
      </c>
    </row>
    <row r="37" spans="1:6" x14ac:dyDescent="0.25">
      <c r="A37" s="25" t="s">
        <v>8</v>
      </c>
      <c r="B37" s="54" t="s">
        <v>35</v>
      </c>
      <c r="C37" s="62" t="s">
        <v>5</v>
      </c>
      <c r="D37" s="54" t="s">
        <v>87</v>
      </c>
      <c r="E37" s="45">
        <v>2</v>
      </c>
    </row>
    <row r="38" spans="1:6" x14ac:dyDescent="0.25">
      <c r="A38" s="25" t="s">
        <v>8</v>
      </c>
      <c r="B38" s="54" t="s">
        <v>35</v>
      </c>
      <c r="C38" s="62" t="s">
        <v>5</v>
      </c>
      <c r="D38" s="54" t="s">
        <v>87</v>
      </c>
      <c r="E38" s="45">
        <v>2</v>
      </c>
    </row>
    <row r="39" spans="1:6" x14ac:dyDescent="0.25">
      <c r="A39" s="25" t="s">
        <v>8</v>
      </c>
      <c r="B39" s="54" t="s">
        <v>35</v>
      </c>
      <c r="C39" s="62" t="s">
        <v>5</v>
      </c>
      <c r="D39" s="55" t="s">
        <v>94</v>
      </c>
      <c r="E39" s="45">
        <v>2</v>
      </c>
    </row>
    <row r="40" spans="1:6" x14ac:dyDescent="0.25">
      <c r="A40" s="25" t="s">
        <v>9</v>
      </c>
      <c r="B40" s="54" t="s">
        <v>10</v>
      </c>
      <c r="C40" s="62" t="s">
        <v>5</v>
      </c>
      <c r="D40" s="54" t="s">
        <v>88</v>
      </c>
      <c r="E40" s="45">
        <v>1</v>
      </c>
      <c r="F40" s="47"/>
    </row>
    <row r="41" spans="1:6" x14ac:dyDescent="0.25">
      <c r="A41" s="25" t="s">
        <v>9</v>
      </c>
      <c r="B41" s="54" t="s">
        <v>10</v>
      </c>
      <c r="C41" s="62" t="s">
        <v>5</v>
      </c>
      <c r="D41" s="54" t="s">
        <v>88</v>
      </c>
      <c r="E41" s="45">
        <v>1</v>
      </c>
    </row>
    <row r="42" spans="1:6" x14ac:dyDescent="0.25">
      <c r="A42" s="25" t="s">
        <v>9</v>
      </c>
      <c r="B42" s="54" t="s">
        <v>10</v>
      </c>
      <c r="C42" s="62" t="s">
        <v>5</v>
      </c>
      <c r="D42" s="54" t="s">
        <v>88</v>
      </c>
      <c r="E42" s="45">
        <v>1</v>
      </c>
    </row>
    <row r="43" spans="1:6" x14ac:dyDescent="0.25">
      <c r="A43" s="25" t="s">
        <v>9</v>
      </c>
      <c r="B43" s="54" t="s">
        <v>10</v>
      </c>
      <c r="C43" s="62" t="s">
        <v>5</v>
      </c>
      <c r="D43" s="55" t="s">
        <v>80</v>
      </c>
      <c r="E43" s="45">
        <v>1</v>
      </c>
    </row>
    <row r="44" spans="1:6" x14ac:dyDescent="0.25">
      <c r="A44" s="25" t="s">
        <v>9</v>
      </c>
      <c r="B44" s="54" t="s">
        <v>10</v>
      </c>
      <c r="C44" s="62" t="s">
        <v>5</v>
      </c>
      <c r="D44" s="55" t="s">
        <v>80</v>
      </c>
      <c r="E44" s="45">
        <v>1</v>
      </c>
    </row>
    <row r="45" spans="1:6" x14ac:dyDescent="0.25">
      <c r="A45" s="25" t="s">
        <v>9</v>
      </c>
      <c r="B45" s="54" t="s">
        <v>10</v>
      </c>
      <c r="C45" s="62" t="s">
        <v>5</v>
      </c>
      <c r="D45" s="55" t="s">
        <v>56</v>
      </c>
      <c r="E45" s="45">
        <v>1</v>
      </c>
    </row>
    <row r="46" spans="1:6" x14ac:dyDescent="0.25">
      <c r="A46" s="25" t="s">
        <v>9</v>
      </c>
      <c r="B46" s="54" t="s">
        <v>10</v>
      </c>
      <c r="C46" s="62" t="s">
        <v>5</v>
      </c>
      <c r="D46" s="55" t="s">
        <v>56</v>
      </c>
      <c r="E46" s="45">
        <v>1</v>
      </c>
    </row>
    <row r="47" spans="1:6" x14ac:dyDescent="0.25">
      <c r="A47" s="25" t="s">
        <v>9</v>
      </c>
      <c r="B47" s="54" t="s">
        <v>10</v>
      </c>
      <c r="C47" s="62" t="s">
        <v>5</v>
      </c>
      <c r="D47" s="55" t="s">
        <v>56</v>
      </c>
      <c r="E47" s="45">
        <v>1</v>
      </c>
    </row>
    <row r="48" spans="1:6" x14ac:dyDescent="0.25">
      <c r="A48" s="25" t="s">
        <v>9</v>
      </c>
      <c r="B48" s="54" t="s">
        <v>10</v>
      </c>
      <c r="C48" s="62" t="s">
        <v>5</v>
      </c>
      <c r="D48" s="55" t="s">
        <v>56</v>
      </c>
      <c r="E48" s="45">
        <v>1</v>
      </c>
    </row>
    <row r="49" spans="1:5" x14ac:dyDescent="0.25">
      <c r="A49" s="25" t="s">
        <v>9</v>
      </c>
      <c r="B49" s="54" t="s">
        <v>10</v>
      </c>
      <c r="C49" s="62" t="s">
        <v>5</v>
      </c>
      <c r="D49" s="55" t="s">
        <v>56</v>
      </c>
      <c r="E49" s="45">
        <v>1</v>
      </c>
    </row>
    <row r="50" spans="1:5" x14ac:dyDescent="0.25">
      <c r="A50" s="25" t="s">
        <v>9</v>
      </c>
      <c r="B50" s="54" t="s">
        <v>10</v>
      </c>
      <c r="C50" s="62" t="s">
        <v>5</v>
      </c>
      <c r="D50" s="55" t="s">
        <v>56</v>
      </c>
      <c r="E50" s="45">
        <v>1</v>
      </c>
    </row>
    <row r="51" spans="1:5" x14ac:dyDescent="0.25">
      <c r="A51" s="25" t="s">
        <v>9</v>
      </c>
      <c r="B51" s="54" t="s">
        <v>10</v>
      </c>
      <c r="C51" s="62" t="s">
        <v>5</v>
      </c>
      <c r="D51" s="55" t="s">
        <v>82</v>
      </c>
      <c r="E51" s="45">
        <v>1</v>
      </c>
    </row>
    <row r="52" spans="1:5" x14ac:dyDescent="0.25">
      <c r="A52" s="25" t="s">
        <v>9</v>
      </c>
      <c r="B52" s="54" t="s">
        <v>10</v>
      </c>
      <c r="C52" s="62" t="s">
        <v>5</v>
      </c>
      <c r="D52" s="55" t="s">
        <v>82</v>
      </c>
      <c r="E52" s="45">
        <v>1</v>
      </c>
    </row>
    <row r="53" spans="1:5" x14ac:dyDescent="0.25">
      <c r="A53" s="25" t="s">
        <v>9</v>
      </c>
      <c r="B53" s="54" t="s">
        <v>10</v>
      </c>
      <c r="C53" s="62" t="s">
        <v>5</v>
      </c>
      <c r="D53" s="55" t="s">
        <v>65</v>
      </c>
      <c r="E53" s="45">
        <v>1</v>
      </c>
    </row>
    <row r="54" spans="1:5" x14ac:dyDescent="0.25">
      <c r="A54" s="25" t="s">
        <v>9</v>
      </c>
      <c r="B54" s="54" t="s">
        <v>10</v>
      </c>
      <c r="C54" s="62" t="s">
        <v>5</v>
      </c>
      <c r="D54" s="55" t="s">
        <v>65</v>
      </c>
      <c r="E54" s="45">
        <v>1</v>
      </c>
    </row>
    <row r="55" spans="1:5" x14ac:dyDescent="0.25">
      <c r="A55" s="25" t="s">
        <v>9</v>
      </c>
      <c r="B55" s="54" t="s">
        <v>10</v>
      </c>
      <c r="C55" s="62" t="s">
        <v>5</v>
      </c>
      <c r="D55" s="55" t="s">
        <v>65</v>
      </c>
      <c r="E55" s="45">
        <v>1</v>
      </c>
    </row>
    <row r="56" spans="1:5" x14ac:dyDescent="0.25">
      <c r="A56" s="25" t="s">
        <v>9</v>
      </c>
      <c r="B56" s="54" t="s">
        <v>10</v>
      </c>
      <c r="C56" s="62" t="s">
        <v>5</v>
      </c>
      <c r="D56" s="55" t="s">
        <v>65</v>
      </c>
      <c r="E56" s="45">
        <v>1</v>
      </c>
    </row>
    <row r="57" spans="1:5" x14ac:dyDescent="0.25">
      <c r="A57" s="25" t="s">
        <v>9</v>
      </c>
      <c r="B57" s="54" t="s">
        <v>10</v>
      </c>
      <c r="C57" s="62" t="s">
        <v>5</v>
      </c>
      <c r="D57" s="55" t="s">
        <v>65</v>
      </c>
      <c r="E57" s="45">
        <v>1</v>
      </c>
    </row>
    <row r="58" spans="1:5" x14ac:dyDescent="0.25">
      <c r="A58" s="25" t="s">
        <v>9</v>
      </c>
      <c r="B58" s="54" t="s">
        <v>10</v>
      </c>
      <c r="C58" s="62" t="s">
        <v>5</v>
      </c>
      <c r="D58" s="55" t="s">
        <v>95</v>
      </c>
      <c r="E58" s="45">
        <v>1</v>
      </c>
    </row>
    <row r="59" spans="1:5" x14ac:dyDescent="0.25">
      <c r="A59" s="25" t="s">
        <v>9</v>
      </c>
      <c r="B59" s="54" t="s">
        <v>10</v>
      </c>
      <c r="C59" s="62" t="s">
        <v>5</v>
      </c>
      <c r="D59" s="55" t="s">
        <v>95</v>
      </c>
      <c r="E59" s="45">
        <v>1</v>
      </c>
    </row>
    <row r="60" spans="1:5" x14ac:dyDescent="0.25">
      <c r="A60" s="25" t="s">
        <v>9</v>
      </c>
      <c r="B60" s="54" t="s">
        <v>10</v>
      </c>
      <c r="C60" s="62" t="s">
        <v>5</v>
      </c>
      <c r="D60" s="55" t="s">
        <v>51</v>
      </c>
      <c r="E60" s="45">
        <v>1</v>
      </c>
    </row>
    <row r="61" spans="1:5" x14ac:dyDescent="0.25">
      <c r="A61" s="25" t="s">
        <v>9</v>
      </c>
      <c r="B61" s="54" t="s">
        <v>10</v>
      </c>
      <c r="C61" s="62" t="s">
        <v>5</v>
      </c>
      <c r="D61" s="55" t="s">
        <v>51</v>
      </c>
      <c r="E61" s="45">
        <v>1</v>
      </c>
    </row>
    <row r="62" spans="1:5" x14ac:dyDescent="0.25">
      <c r="A62" s="25" t="s">
        <v>9</v>
      </c>
      <c r="B62" s="54" t="s">
        <v>10</v>
      </c>
      <c r="C62" s="62" t="s">
        <v>5</v>
      </c>
      <c r="D62" s="55" t="s">
        <v>51</v>
      </c>
      <c r="E62" s="45">
        <v>1</v>
      </c>
    </row>
    <row r="63" spans="1:5" x14ac:dyDescent="0.25">
      <c r="A63" s="25" t="s">
        <v>9</v>
      </c>
      <c r="B63" s="54" t="s">
        <v>10</v>
      </c>
      <c r="C63" s="62" t="s">
        <v>5</v>
      </c>
      <c r="D63" s="55" t="s">
        <v>51</v>
      </c>
      <c r="E63" s="45">
        <v>1</v>
      </c>
    </row>
    <row r="64" spans="1:5" x14ac:dyDescent="0.25">
      <c r="A64" s="25" t="s">
        <v>9</v>
      </c>
      <c r="B64" s="54" t="s">
        <v>10</v>
      </c>
      <c r="C64" s="62" t="s">
        <v>5</v>
      </c>
      <c r="D64" s="55" t="s">
        <v>51</v>
      </c>
      <c r="E64" s="45">
        <v>1</v>
      </c>
    </row>
    <row r="65" spans="1:5" x14ac:dyDescent="0.25">
      <c r="A65" s="25" t="s">
        <v>9</v>
      </c>
      <c r="B65" s="54" t="s">
        <v>10</v>
      </c>
      <c r="C65" s="62" t="s">
        <v>5</v>
      </c>
      <c r="D65" s="55" t="s">
        <v>51</v>
      </c>
      <c r="E65" s="45">
        <v>1</v>
      </c>
    </row>
    <row r="66" spans="1:5" x14ac:dyDescent="0.25">
      <c r="A66" s="25" t="s">
        <v>9</v>
      </c>
      <c r="B66" s="54" t="s">
        <v>10</v>
      </c>
      <c r="C66" s="62" t="s">
        <v>5</v>
      </c>
      <c r="D66" s="55" t="s">
        <v>58</v>
      </c>
      <c r="E66" s="45">
        <v>1</v>
      </c>
    </row>
    <row r="67" spans="1:5" x14ac:dyDescent="0.25">
      <c r="A67" s="25" t="s">
        <v>9</v>
      </c>
      <c r="B67" s="54" t="s">
        <v>10</v>
      </c>
      <c r="C67" s="62" t="s">
        <v>5</v>
      </c>
      <c r="D67" s="55" t="s">
        <v>58</v>
      </c>
      <c r="E67" s="45">
        <v>1</v>
      </c>
    </row>
    <row r="68" spans="1:5" x14ac:dyDescent="0.25">
      <c r="A68" s="25" t="s">
        <v>9</v>
      </c>
      <c r="B68" s="54" t="s">
        <v>10</v>
      </c>
      <c r="C68" s="62" t="s">
        <v>5</v>
      </c>
      <c r="D68" s="55" t="s">
        <v>58</v>
      </c>
      <c r="E68" s="45">
        <v>1</v>
      </c>
    </row>
    <row r="69" spans="1:5" x14ac:dyDescent="0.25">
      <c r="A69" s="25" t="s">
        <v>9</v>
      </c>
      <c r="B69" s="54" t="s">
        <v>10</v>
      </c>
      <c r="C69" s="62" t="s">
        <v>5</v>
      </c>
      <c r="D69" s="55" t="s">
        <v>58</v>
      </c>
      <c r="E69" s="45">
        <v>1</v>
      </c>
    </row>
    <row r="70" spans="1:5" x14ac:dyDescent="0.25">
      <c r="A70" s="25" t="s">
        <v>9</v>
      </c>
      <c r="B70" s="54" t="s">
        <v>10</v>
      </c>
      <c r="C70" s="62" t="s">
        <v>5</v>
      </c>
      <c r="D70" s="55" t="s">
        <v>58</v>
      </c>
      <c r="E70" s="45">
        <v>1</v>
      </c>
    </row>
    <row r="71" spans="1:5" x14ac:dyDescent="0.25">
      <c r="A71" s="25" t="s">
        <v>9</v>
      </c>
      <c r="B71" s="54" t="s">
        <v>10</v>
      </c>
      <c r="C71" s="62" t="s">
        <v>5</v>
      </c>
      <c r="D71" s="55" t="s">
        <v>58</v>
      </c>
      <c r="E71" s="45">
        <v>1</v>
      </c>
    </row>
    <row r="72" spans="1:5" x14ac:dyDescent="0.25">
      <c r="A72" s="25" t="s">
        <v>9</v>
      </c>
      <c r="B72" s="54" t="s">
        <v>10</v>
      </c>
      <c r="C72" s="62" t="s">
        <v>5</v>
      </c>
      <c r="D72" s="55" t="s">
        <v>63</v>
      </c>
      <c r="E72" s="45">
        <v>1</v>
      </c>
    </row>
    <row r="73" spans="1:5" x14ac:dyDescent="0.25">
      <c r="A73" s="25" t="s">
        <v>9</v>
      </c>
      <c r="B73" s="54" t="s">
        <v>10</v>
      </c>
      <c r="C73" s="62" t="s">
        <v>5</v>
      </c>
      <c r="D73" s="55" t="s">
        <v>63</v>
      </c>
      <c r="E73" s="45">
        <v>1</v>
      </c>
    </row>
    <row r="74" spans="1:5" x14ac:dyDescent="0.25">
      <c r="A74" s="25" t="s">
        <v>9</v>
      </c>
      <c r="B74" s="54" t="s">
        <v>10</v>
      </c>
      <c r="C74" s="62" t="s">
        <v>5</v>
      </c>
      <c r="D74" s="55" t="s">
        <v>63</v>
      </c>
      <c r="E74" s="45">
        <v>1</v>
      </c>
    </row>
    <row r="75" spans="1:5" x14ac:dyDescent="0.25">
      <c r="A75" s="25" t="s">
        <v>9</v>
      </c>
      <c r="B75" s="54" t="s">
        <v>10</v>
      </c>
      <c r="C75" s="62" t="s">
        <v>5</v>
      </c>
      <c r="D75" s="55" t="s">
        <v>63</v>
      </c>
      <c r="E75" s="45">
        <v>1</v>
      </c>
    </row>
    <row r="76" spans="1:5" x14ac:dyDescent="0.25">
      <c r="A76" s="25" t="s">
        <v>9</v>
      </c>
      <c r="B76" s="54" t="s">
        <v>10</v>
      </c>
      <c r="C76" s="62" t="s">
        <v>5</v>
      </c>
      <c r="D76" s="55" t="s">
        <v>62</v>
      </c>
      <c r="E76" s="45">
        <v>1</v>
      </c>
    </row>
    <row r="77" spans="1:5" x14ac:dyDescent="0.25">
      <c r="A77" s="25" t="s">
        <v>9</v>
      </c>
      <c r="B77" s="54" t="s">
        <v>10</v>
      </c>
      <c r="C77" s="62" t="s">
        <v>5</v>
      </c>
      <c r="D77" s="55" t="s">
        <v>61</v>
      </c>
      <c r="E77" s="45">
        <v>1</v>
      </c>
    </row>
    <row r="78" spans="1:5" x14ac:dyDescent="0.25">
      <c r="A78" s="25" t="s">
        <v>9</v>
      </c>
      <c r="B78" s="54" t="s">
        <v>10</v>
      </c>
      <c r="C78" s="62" t="s">
        <v>5</v>
      </c>
      <c r="D78" s="55" t="s">
        <v>96</v>
      </c>
      <c r="E78" s="45">
        <v>1</v>
      </c>
    </row>
    <row r="79" spans="1:5" x14ac:dyDescent="0.25">
      <c r="A79" s="25" t="s">
        <v>9</v>
      </c>
      <c r="B79" s="54" t="s">
        <v>10</v>
      </c>
      <c r="C79" s="62" t="s">
        <v>5</v>
      </c>
      <c r="D79" s="55" t="s">
        <v>96</v>
      </c>
      <c r="E79" s="45">
        <v>1</v>
      </c>
    </row>
    <row r="80" spans="1:5" x14ac:dyDescent="0.25">
      <c r="A80" s="25" t="s">
        <v>9</v>
      </c>
      <c r="B80" s="54" t="s">
        <v>10</v>
      </c>
      <c r="C80" s="62" t="s">
        <v>5</v>
      </c>
      <c r="D80" s="55" t="s">
        <v>96</v>
      </c>
      <c r="E80" s="45">
        <v>1</v>
      </c>
    </row>
    <row r="81" spans="1:5" x14ac:dyDescent="0.25">
      <c r="A81" s="25" t="s">
        <v>9</v>
      </c>
      <c r="B81" s="54" t="s">
        <v>10</v>
      </c>
      <c r="C81" s="62" t="s">
        <v>5</v>
      </c>
      <c r="D81" s="55" t="s">
        <v>96</v>
      </c>
      <c r="E81" s="45">
        <v>1</v>
      </c>
    </row>
    <row r="82" spans="1:5" x14ac:dyDescent="0.25">
      <c r="A82" s="25" t="s">
        <v>9</v>
      </c>
      <c r="B82" s="54" t="s">
        <v>10</v>
      </c>
      <c r="C82" s="62" t="s">
        <v>5</v>
      </c>
      <c r="D82" s="55" t="s">
        <v>96</v>
      </c>
      <c r="E82" s="45">
        <v>1</v>
      </c>
    </row>
    <row r="83" spans="1:5" x14ac:dyDescent="0.25">
      <c r="A83" s="25" t="s">
        <v>9</v>
      </c>
      <c r="B83" s="54" t="s">
        <v>10</v>
      </c>
      <c r="C83" s="62" t="s">
        <v>5</v>
      </c>
      <c r="D83" s="55" t="s">
        <v>68</v>
      </c>
      <c r="E83" s="45">
        <v>1</v>
      </c>
    </row>
    <row r="84" spans="1:5" x14ac:dyDescent="0.25">
      <c r="A84" s="25" t="s">
        <v>9</v>
      </c>
      <c r="B84" s="54" t="s">
        <v>10</v>
      </c>
      <c r="C84" s="62" t="s">
        <v>5</v>
      </c>
      <c r="D84" s="55" t="s">
        <v>68</v>
      </c>
      <c r="E84" s="45">
        <v>1</v>
      </c>
    </row>
    <row r="85" spans="1:5" x14ac:dyDescent="0.25">
      <c r="A85" s="25" t="s">
        <v>9</v>
      </c>
      <c r="B85" s="54" t="s">
        <v>10</v>
      </c>
      <c r="C85" s="62" t="s">
        <v>5</v>
      </c>
      <c r="D85" s="55" t="s">
        <v>81</v>
      </c>
      <c r="E85" s="45">
        <v>1</v>
      </c>
    </row>
    <row r="86" spans="1:5" x14ac:dyDescent="0.25">
      <c r="A86" s="25" t="s">
        <v>9</v>
      </c>
      <c r="B86" s="54" t="s">
        <v>10</v>
      </c>
      <c r="C86" s="62" t="s">
        <v>5</v>
      </c>
      <c r="D86" s="55" t="s">
        <v>67</v>
      </c>
      <c r="E86" s="45">
        <v>1</v>
      </c>
    </row>
    <row r="87" spans="1:5" x14ac:dyDescent="0.25">
      <c r="A87" s="25" t="s">
        <v>9</v>
      </c>
      <c r="B87" s="54" t="s">
        <v>10</v>
      </c>
      <c r="C87" s="62" t="s">
        <v>5</v>
      </c>
      <c r="D87" s="55" t="s">
        <v>64</v>
      </c>
      <c r="E87" s="45">
        <v>1</v>
      </c>
    </row>
    <row r="88" spans="1:5" x14ac:dyDescent="0.25">
      <c r="A88" s="25" t="s">
        <v>9</v>
      </c>
      <c r="B88" s="54" t="s">
        <v>10</v>
      </c>
      <c r="C88" s="62" t="s">
        <v>5</v>
      </c>
      <c r="D88" s="55" t="s">
        <v>64</v>
      </c>
      <c r="E88" s="45">
        <v>1</v>
      </c>
    </row>
    <row r="89" spans="1:5" x14ac:dyDescent="0.25">
      <c r="A89" s="25" t="s">
        <v>9</v>
      </c>
      <c r="B89" s="54" t="s">
        <v>10</v>
      </c>
      <c r="C89" s="62" t="s">
        <v>5</v>
      </c>
      <c r="D89" s="55" t="s">
        <v>66</v>
      </c>
      <c r="E89" s="45">
        <v>1</v>
      </c>
    </row>
    <row r="90" spans="1:5" x14ac:dyDescent="0.25">
      <c r="A90" s="25" t="s">
        <v>9</v>
      </c>
      <c r="B90" s="54" t="s">
        <v>10</v>
      </c>
      <c r="C90" s="62" t="s">
        <v>5</v>
      </c>
      <c r="D90" s="55" t="s">
        <v>66</v>
      </c>
      <c r="E90" s="45">
        <v>1</v>
      </c>
    </row>
    <row r="91" spans="1:5" x14ac:dyDescent="0.25">
      <c r="A91" s="25" t="s">
        <v>9</v>
      </c>
      <c r="B91" s="54" t="s">
        <v>10</v>
      </c>
      <c r="C91" s="62" t="s">
        <v>5</v>
      </c>
      <c r="D91" s="55" t="s">
        <v>66</v>
      </c>
      <c r="E91" s="45">
        <v>1</v>
      </c>
    </row>
    <row r="92" spans="1:5" x14ac:dyDescent="0.25">
      <c r="A92" s="25" t="s">
        <v>9</v>
      </c>
      <c r="B92" s="54" t="s">
        <v>10</v>
      </c>
      <c r="C92" s="62" t="s">
        <v>5</v>
      </c>
      <c r="D92" s="55" t="s">
        <v>52</v>
      </c>
      <c r="E92" s="45">
        <v>1</v>
      </c>
    </row>
    <row r="93" spans="1:5" x14ac:dyDescent="0.25">
      <c r="A93" s="25" t="s">
        <v>9</v>
      </c>
      <c r="B93" s="54" t="s">
        <v>10</v>
      </c>
      <c r="C93" s="62" t="s">
        <v>5</v>
      </c>
      <c r="D93" s="55" t="s">
        <v>69</v>
      </c>
      <c r="E93" s="45">
        <v>1</v>
      </c>
    </row>
    <row r="94" spans="1:5" x14ac:dyDescent="0.25">
      <c r="A94" s="25" t="s">
        <v>9</v>
      </c>
      <c r="B94" s="54" t="s">
        <v>10</v>
      </c>
      <c r="C94" s="62" t="s">
        <v>5</v>
      </c>
      <c r="D94" s="55" t="s">
        <v>97</v>
      </c>
      <c r="E94" s="45">
        <v>1</v>
      </c>
    </row>
    <row r="95" spans="1:5" x14ac:dyDescent="0.25">
      <c r="A95" s="25" t="s">
        <v>9</v>
      </c>
      <c r="B95" s="54" t="s">
        <v>10</v>
      </c>
      <c r="C95" s="62" t="s">
        <v>5</v>
      </c>
      <c r="D95" s="55" t="s">
        <v>97</v>
      </c>
      <c r="E95" s="45">
        <v>1</v>
      </c>
    </row>
    <row r="96" spans="1:5" x14ac:dyDescent="0.25">
      <c r="A96" s="25" t="s">
        <v>9</v>
      </c>
      <c r="B96" s="54" t="s">
        <v>10</v>
      </c>
      <c r="C96" s="62" t="s">
        <v>5</v>
      </c>
      <c r="D96" s="55" t="s">
        <v>97</v>
      </c>
      <c r="E96" s="45">
        <v>1</v>
      </c>
    </row>
    <row r="97" spans="1:5" x14ac:dyDescent="0.25">
      <c r="A97" s="25" t="s">
        <v>9</v>
      </c>
      <c r="B97" s="54" t="s">
        <v>10</v>
      </c>
      <c r="C97" s="62" t="s">
        <v>5</v>
      </c>
      <c r="D97" s="55" t="s">
        <v>97</v>
      </c>
      <c r="E97" s="45">
        <v>1</v>
      </c>
    </row>
    <row r="98" spans="1:5" x14ac:dyDescent="0.25">
      <c r="A98" s="25" t="s">
        <v>9</v>
      </c>
      <c r="B98" s="54" t="s">
        <v>10</v>
      </c>
      <c r="C98" s="62" t="s">
        <v>5</v>
      </c>
      <c r="D98" s="55" t="s">
        <v>97</v>
      </c>
      <c r="E98" s="45">
        <v>1</v>
      </c>
    </row>
    <row r="99" spans="1:5" x14ac:dyDescent="0.25">
      <c r="A99" s="25" t="s">
        <v>9</v>
      </c>
      <c r="B99" s="54" t="s">
        <v>10</v>
      </c>
      <c r="C99" s="62" t="s">
        <v>5</v>
      </c>
      <c r="D99" s="55" t="s">
        <v>97</v>
      </c>
      <c r="E99" s="45">
        <v>1</v>
      </c>
    </row>
    <row r="100" spans="1:5" x14ac:dyDescent="0.25">
      <c r="A100" s="25" t="s">
        <v>9</v>
      </c>
      <c r="B100" s="54" t="s">
        <v>10</v>
      </c>
      <c r="C100" s="62" t="s">
        <v>5</v>
      </c>
      <c r="D100" s="55" t="s">
        <v>98</v>
      </c>
      <c r="E100" s="45">
        <v>1</v>
      </c>
    </row>
    <row r="101" spans="1:5" x14ac:dyDescent="0.25">
      <c r="A101" s="25" t="s">
        <v>9</v>
      </c>
      <c r="B101" s="54" t="s">
        <v>10</v>
      </c>
      <c r="C101" s="62" t="s">
        <v>5</v>
      </c>
      <c r="D101" s="55" t="s">
        <v>98</v>
      </c>
      <c r="E101" s="45">
        <v>1</v>
      </c>
    </row>
    <row r="102" spans="1:5" x14ac:dyDescent="0.25">
      <c r="A102" s="25" t="s">
        <v>9</v>
      </c>
      <c r="B102" s="54" t="s">
        <v>10</v>
      </c>
      <c r="C102" s="62" t="s">
        <v>5</v>
      </c>
      <c r="D102" s="55" t="s">
        <v>98</v>
      </c>
      <c r="E102" s="45">
        <v>1</v>
      </c>
    </row>
    <row r="103" spans="1:5" x14ac:dyDescent="0.25">
      <c r="A103" s="25" t="s">
        <v>9</v>
      </c>
      <c r="B103" s="54" t="s">
        <v>10</v>
      </c>
      <c r="C103" s="62" t="s">
        <v>5</v>
      </c>
      <c r="D103" s="55" t="s">
        <v>98</v>
      </c>
      <c r="E103" s="45">
        <v>1</v>
      </c>
    </row>
    <row r="104" spans="1:5" x14ac:dyDescent="0.25">
      <c r="A104" s="25" t="s">
        <v>9</v>
      </c>
      <c r="B104" s="54" t="s">
        <v>10</v>
      </c>
      <c r="C104" s="62" t="s">
        <v>5</v>
      </c>
      <c r="D104" s="55" t="s">
        <v>98</v>
      </c>
      <c r="E104" s="45">
        <v>1</v>
      </c>
    </row>
    <row r="105" spans="1:5" x14ac:dyDescent="0.25">
      <c r="A105" s="25" t="s">
        <v>9</v>
      </c>
      <c r="B105" s="54" t="s">
        <v>10</v>
      </c>
      <c r="C105" s="62" t="s">
        <v>5</v>
      </c>
      <c r="D105" s="55" t="s">
        <v>99</v>
      </c>
      <c r="E105" s="45">
        <v>1</v>
      </c>
    </row>
    <row r="106" spans="1:5" x14ac:dyDescent="0.25">
      <c r="A106" s="25" t="s">
        <v>9</v>
      </c>
      <c r="B106" s="54" t="s">
        <v>10</v>
      </c>
      <c r="C106" s="62" t="s">
        <v>5</v>
      </c>
      <c r="D106" s="55" t="s">
        <v>100</v>
      </c>
      <c r="E106" s="45">
        <v>1</v>
      </c>
    </row>
    <row r="107" spans="1:5" x14ac:dyDescent="0.25">
      <c r="A107" s="25" t="s">
        <v>9</v>
      </c>
      <c r="B107" s="54" t="s">
        <v>10</v>
      </c>
      <c r="C107" s="62" t="s">
        <v>5</v>
      </c>
      <c r="D107" s="55" t="s">
        <v>100</v>
      </c>
      <c r="E107" s="45">
        <v>1</v>
      </c>
    </row>
    <row r="108" spans="1:5" x14ac:dyDescent="0.25">
      <c r="A108" s="25" t="s">
        <v>9</v>
      </c>
      <c r="B108" s="54" t="s">
        <v>10</v>
      </c>
      <c r="C108" s="62" t="s">
        <v>5</v>
      </c>
      <c r="D108" s="55" t="s">
        <v>100</v>
      </c>
      <c r="E108" s="45">
        <v>1</v>
      </c>
    </row>
    <row r="109" spans="1:5" x14ac:dyDescent="0.25">
      <c r="A109" s="25" t="s">
        <v>9</v>
      </c>
      <c r="B109" s="54" t="s">
        <v>10</v>
      </c>
      <c r="C109" s="62" t="s">
        <v>5</v>
      </c>
      <c r="D109" s="55" t="s">
        <v>100</v>
      </c>
      <c r="E109" s="45">
        <v>1</v>
      </c>
    </row>
    <row r="110" spans="1:5" x14ac:dyDescent="0.25">
      <c r="A110" s="25" t="s">
        <v>9</v>
      </c>
      <c r="B110" s="54" t="s">
        <v>10</v>
      </c>
      <c r="C110" s="62" t="s">
        <v>5</v>
      </c>
      <c r="D110" s="55" t="s">
        <v>71</v>
      </c>
      <c r="E110" s="45">
        <v>1</v>
      </c>
    </row>
    <row r="111" spans="1:5" x14ac:dyDescent="0.25">
      <c r="A111" s="25" t="s">
        <v>9</v>
      </c>
      <c r="B111" s="54" t="s">
        <v>10</v>
      </c>
      <c r="C111" s="62" t="s">
        <v>5</v>
      </c>
      <c r="D111" s="55" t="s">
        <v>71</v>
      </c>
      <c r="E111" s="45">
        <v>1</v>
      </c>
    </row>
    <row r="112" spans="1:5" x14ac:dyDescent="0.25">
      <c r="A112" s="25" t="s">
        <v>9</v>
      </c>
      <c r="B112" s="54" t="s">
        <v>10</v>
      </c>
      <c r="C112" s="62" t="s">
        <v>5</v>
      </c>
      <c r="D112" s="55" t="s">
        <v>71</v>
      </c>
      <c r="E112" s="45">
        <v>1</v>
      </c>
    </row>
    <row r="113" spans="1:6" x14ac:dyDescent="0.25">
      <c r="A113" s="25" t="s">
        <v>9</v>
      </c>
      <c r="B113" s="54" t="s">
        <v>10</v>
      </c>
      <c r="C113" s="62" t="s">
        <v>5</v>
      </c>
      <c r="D113" s="55" t="s">
        <v>71</v>
      </c>
      <c r="E113" s="45">
        <v>1</v>
      </c>
    </row>
    <row r="114" spans="1:6" x14ac:dyDescent="0.25">
      <c r="A114" s="25" t="s">
        <v>9</v>
      </c>
      <c r="B114" s="54" t="s">
        <v>10</v>
      </c>
      <c r="C114" s="62" t="s">
        <v>5</v>
      </c>
      <c r="D114" s="55" t="s">
        <v>71</v>
      </c>
      <c r="E114" s="45">
        <v>1</v>
      </c>
    </row>
    <row r="115" spans="1:6" x14ac:dyDescent="0.25">
      <c r="A115" s="25" t="s">
        <v>9</v>
      </c>
      <c r="B115" s="54" t="s">
        <v>10</v>
      </c>
      <c r="C115" s="62" t="s">
        <v>5</v>
      </c>
      <c r="D115" s="55" t="s">
        <v>71</v>
      </c>
      <c r="E115" s="45">
        <v>1</v>
      </c>
    </row>
    <row r="116" spans="1:6" x14ac:dyDescent="0.25">
      <c r="A116" s="25" t="s">
        <v>9</v>
      </c>
      <c r="B116" s="54" t="s">
        <v>10</v>
      </c>
      <c r="C116" s="62" t="s">
        <v>5</v>
      </c>
      <c r="D116" s="55" t="s">
        <v>71</v>
      </c>
      <c r="E116" s="45">
        <v>1</v>
      </c>
    </row>
    <row r="117" spans="1:6" x14ac:dyDescent="0.25">
      <c r="A117" s="25" t="s">
        <v>9</v>
      </c>
      <c r="B117" s="54" t="s">
        <v>10</v>
      </c>
      <c r="C117" s="62" t="s">
        <v>5</v>
      </c>
      <c r="D117" s="54" t="s">
        <v>87</v>
      </c>
      <c r="E117" s="45">
        <v>1</v>
      </c>
    </row>
    <row r="118" spans="1:6" x14ac:dyDescent="0.25">
      <c r="A118" s="25" t="s">
        <v>9</v>
      </c>
      <c r="B118" s="54" t="s">
        <v>10</v>
      </c>
      <c r="C118" s="62" t="s">
        <v>5</v>
      </c>
      <c r="D118" s="54" t="s">
        <v>87</v>
      </c>
      <c r="E118" s="45">
        <v>1</v>
      </c>
    </row>
    <row r="119" spans="1:6" x14ac:dyDescent="0.25">
      <c r="A119" s="25" t="s">
        <v>9</v>
      </c>
      <c r="B119" s="54" t="s">
        <v>10</v>
      </c>
      <c r="C119" s="62" t="s">
        <v>5</v>
      </c>
      <c r="D119" s="54" t="s">
        <v>87</v>
      </c>
      <c r="E119" s="45">
        <v>1</v>
      </c>
    </row>
    <row r="120" spans="1:6" x14ac:dyDescent="0.25">
      <c r="A120" s="25" t="s">
        <v>9</v>
      </c>
      <c r="B120" s="54" t="s">
        <v>10</v>
      </c>
      <c r="C120" s="62" t="s">
        <v>5</v>
      </c>
      <c r="D120" s="54" t="s">
        <v>87</v>
      </c>
      <c r="E120" s="45">
        <v>1</v>
      </c>
    </row>
    <row r="121" spans="1:6" x14ac:dyDescent="0.25">
      <c r="A121" s="25" t="s">
        <v>9</v>
      </c>
      <c r="B121" s="54" t="s">
        <v>10</v>
      </c>
      <c r="C121" s="62" t="s">
        <v>5</v>
      </c>
      <c r="D121" s="54" t="s">
        <v>87</v>
      </c>
      <c r="E121" s="45">
        <v>1</v>
      </c>
    </row>
    <row r="122" spans="1:6" x14ac:dyDescent="0.25">
      <c r="A122" s="25" t="s">
        <v>9</v>
      </c>
      <c r="B122" s="54" t="s">
        <v>10</v>
      </c>
      <c r="C122" s="62" t="s">
        <v>5</v>
      </c>
      <c r="D122" s="54" t="s">
        <v>87</v>
      </c>
      <c r="E122" s="45">
        <v>1</v>
      </c>
      <c r="F122" s="24"/>
    </row>
    <row r="123" spans="1:6" x14ac:dyDescent="0.25">
      <c r="A123" s="25" t="s">
        <v>9</v>
      </c>
      <c r="B123" s="54" t="s">
        <v>10</v>
      </c>
      <c r="C123" s="62" t="s">
        <v>5</v>
      </c>
      <c r="D123" s="55" t="s">
        <v>94</v>
      </c>
      <c r="E123" s="45">
        <v>1</v>
      </c>
      <c r="F123" s="24"/>
    </row>
    <row r="124" spans="1:6" x14ac:dyDescent="0.25">
      <c r="A124" s="25" t="s">
        <v>9</v>
      </c>
      <c r="B124" s="54" t="s">
        <v>10</v>
      </c>
      <c r="C124" s="62" t="s">
        <v>5</v>
      </c>
      <c r="D124" s="55" t="s">
        <v>94</v>
      </c>
      <c r="E124" s="45">
        <v>1</v>
      </c>
      <c r="F124" s="47"/>
    </row>
    <row r="125" spans="1:6" x14ac:dyDescent="0.25">
      <c r="A125" s="25" t="s">
        <v>9</v>
      </c>
      <c r="B125" s="54" t="s">
        <v>10</v>
      </c>
      <c r="C125" s="62" t="s">
        <v>5</v>
      </c>
      <c r="D125" s="55" t="s">
        <v>94</v>
      </c>
      <c r="E125" s="45">
        <v>1</v>
      </c>
      <c r="F125" s="47"/>
    </row>
    <row r="126" spans="1:6" ht="15.75" thickBot="1" x14ac:dyDescent="0.3">
      <c r="A126" s="25" t="s">
        <v>9</v>
      </c>
      <c r="B126" s="54" t="s">
        <v>10</v>
      </c>
      <c r="C126" s="62" t="s">
        <v>5</v>
      </c>
      <c r="D126" s="55" t="s">
        <v>94</v>
      </c>
      <c r="E126" s="45">
        <v>1</v>
      </c>
      <c r="F126" s="24"/>
    </row>
    <row r="127" spans="1:6" ht="15.75" thickBot="1" x14ac:dyDescent="0.3">
      <c r="A127" s="95" t="s">
        <v>273</v>
      </c>
      <c r="B127" s="96"/>
      <c r="C127" s="96"/>
      <c r="D127" s="97"/>
      <c r="E127" s="8">
        <f>SUM(E3:E126)</f>
        <v>197</v>
      </c>
    </row>
  </sheetData>
  <sortState ref="A4:E127">
    <sortCondition descending="1" ref="A4:A127"/>
    <sortCondition ref="B4:B127"/>
    <sortCondition ref="D4:D127"/>
  </sortState>
  <phoneticPr fontId="23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opLeftCell="A47" zoomScaleNormal="100" workbookViewId="0">
      <selection sqref="A1:E70"/>
    </sheetView>
  </sheetViews>
  <sheetFormatPr defaultRowHeight="15" x14ac:dyDescent="0.25"/>
  <cols>
    <col min="1" max="1" width="17.85546875" style="24" customWidth="1"/>
    <col min="2" max="2" width="33.42578125" style="51" customWidth="1"/>
    <col min="3" max="3" width="47.85546875" style="51" customWidth="1"/>
    <col min="4" max="4" width="52.5703125" style="29" bestFit="1" customWidth="1"/>
    <col min="5" max="5" width="17.42578125" style="24" bestFit="1" customWidth="1"/>
    <col min="6" max="6" width="56.85546875" style="48" bestFit="1" customWidth="1"/>
    <col min="7" max="16384" width="9.140625" style="24"/>
  </cols>
  <sheetData>
    <row r="1" spans="1:9" ht="15.75" thickBot="1" x14ac:dyDescent="0.3">
      <c r="A1" s="108" t="s">
        <v>274</v>
      </c>
      <c r="B1" s="108"/>
      <c r="C1" s="108"/>
      <c r="D1" s="108"/>
      <c r="E1" s="108"/>
      <c r="F1" s="92"/>
      <c r="G1" s="92"/>
      <c r="H1" s="92"/>
      <c r="I1" s="92"/>
    </row>
    <row r="2" spans="1:9" ht="30" x14ac:dyDescent="0.25">
      <c r="A2" s="11" t="s">
        <v>1</v>
      </c>
      <c r="B2" s="67" t="s">
        <v>2</v>
      </c>
      <c r="C2" s="52" t="s">
        <v>272</v>
      </c>
      <c r="D2" s="65" t="s">
        <v>269</v>
      </c>
      <c r="E2" s="10" t="s">
        <v>270</v>
      </c>
    </row>
    <row r="3" spans="1:9" x14ac:dyDescent="0.25">
      <c r="A3" s="25" t="s">
        <v>4</v>
      </c>
      <c r="B3" s="53" t="s">
        <v>39</v>
      </c>
      <c r="C3" s="61" t="s">
        <v>5</v>
      </c>
      <c r="D3" s="57" t="s">
        <v>90</v>
      </c>
      <c r="E3" s="45">
        <v>5</v>
      </c>
    </row>
    <row r="4" spans="1:9" x14ac:dyDescent="0.25">
      <c r="A4" s="25" t="s">
        <v>12</v>
      </c>
      <c r="B4" s="54" t="s">
        <v>83</v>
      </c>
      <c r="C4" s="62" t="s">
        <v>5</v>
      </c>
      <c r="D4" s="58" t="s">
        <v>42</v>
      </c>
      <c r="E4" s="63">
        <v>4</v>
      </c>
      <c r="F4" s="49"/>
    </row>
    <row r="5" spans="1:9" x14ac:dyDescent="0.25">
      <c r="A5" s="25" t="s">
        <v>12</v>
      </c>
      <c r="B5" s="54" t="s">
        <v>83</v>
      </c>
      <c r="C5" s="62" t="s">
        <v>5</v>
      </c>
      <c r="D5" s="58" t="s">
        <v>104</v>
      </c>
      <c r="E5" s="64">
        <v>4</v>
      </c>
      <c r="F5" s="50"/>
    </row>
    <row r="6" spans="1:9" x14ac:dyDescent="0.25">
      <c r="A6" s="25" t="s">
        <v>12</v>
      </c>
      <c r="B6" s="54" t="s">
        <v>83</v>
      </c>
      <c r="C6" s="62" t="s">
        <v>5</v>
      </c>
      <c r="D6" s="58" t="s">
        <v>49</v>
      </c>
      <c r="E6" s="64">
        <v>4</v>
      </c>
      <c r="F6" s="50"/>
    </row>
    <row r="7" spans="1:9" x14ac:dyDescent="0.25">
      <c r="A7" s="25" t="s">
        <v>12</v>
      </c>
      <c r="B7" s="54" t="s">
        <v>89</v>
      </c>
      <c r="C7" s="62" t="s">
        <v>5</v>
      </c>
      <c r="D7" s="59" t="s">
        <v>90</v>
      </c>
      <c r="E7" s="64">
        <v>4</v>
      </c>
      <c r="F7" s="50"/>
    </row>
    <row r="8" spans="1:9" x14ac:dyDescent="0.25">
      <c r="A8" s="25" t="s">
        <v>7</v>
      </c>
      <c r="B8" s="54" t="s">
        <v>40</v>
      </c>
      <c r="C8" s="62" t="s">
        <v>5</v>
      </c>
      <c r="D8" s="58" t="s">
        <v>42</v>
      </c>
      <c r="E8" s="64">
        <v>3</v>
      </c>
      <c r="F8" s="50"/>
    </row>
    <row r="9" spans="1:9" x14ac:dyDescent="0.25">
      <c r="A9" s="25" t="s">
        <v>7</v>
      </c>
      <c r="B9" s="54" t="s">
        <v>40</v>
      </c>
      <c r="C9" s="62" t="s">
        <v>5</v>
      </c>
      <c r="D9" s="58" t="s">
        <v>42</v>
      </c>
      <c r="E9" s="64">
        <v>3</v>
      </c>
      <c r="F9" s="49"/>
    </row>
    <row r="10" spans="1:9" x14ac:dyDescent="0.25">
      <c r="A10" s="25" t="s">
        <v>7</v>
      </c>
      <c r="B10" s="54" t="s">
        <v>40</v>
      </c>
      <c r="C10" s="62" t="s">
        <v>5</v>
      </c>
      <c r="D10" s="58" t="s">
        <v>49</v>
      </c>
      <c r="E10" s="64">
        <v>3</v>
      </c>
      <c r="F10" s="49"/>
    </row>
    <row r="11" spans="1:9" x14ac:dyDescent="0.25">
      <c r="A11" s="25" t="s">
        <v>7</v>
      </c>
      <c r="B11" s="54" t="s">
        <v>40</v>
      </c>
      <c r="C11" s="62" t="s">
        <v>5</v>
      </c>
      <c r="D11" s="58" t="s">
        <v>42</v>
      </c>
      <c r="E11" s="64">
        <v>3</v>
      </c>
      <c r="F11" s="49"/>
    </row>
    <row r="12" spans="1:9" x14ac:dyDescent="0.25">
      <c r="A12" s="25" t="s">
        <v>7</v>
      </c>
      <c r="B12" s="54" t="s">
        <v>40</v>
      </c>
      <c r="C12" s="62" t="s">
        <v>5</v>
      </c>
      <c r="D12" s="58" t="s">
        <v>49</v>
      </c>
      <c r="E12" s="45">
        <v>3</v>
      </c>
    </row>
    <row r="13" spans="1:9" x14ac:dyDescent="0.25">
      <c r="A13" s="25" t="s">
        <v>7</v>
      </c>
      <c r="B13" s="54" t="s">
        <v>38</v>
      </c>
      <c r="C13" s="62" t="s">
        <v>5</v>
      </c>
      <c r="D13" s="58" t="s">
        <v>49</v>
      </c>
      <c r="E13" s="45">
        <v>3</v>
      </c>
      <c r="F13" s="49"/>
    </row>
    <row r="14" spans="1:9" x14ac:dyDescent="0.25">
      <c r="A14" s="25" t="s">
        <v>7</v>
      </c>
      <c r="B14" s="54" t="s">
        <v>38</v>
      </c>
      <c r="C14" s="62" t="s">
        <v>5</v>
      </c>
      <c r="D14" s="58" t="s">
        <v>49</v>
      </c>
      <c r="E14" s="45">
        <v>3</v>
      </c>
      <c r="F14" s="49"/>
    </row>
    <row r="15" spans="1:9" x14ac:dyDescent="0.25">
      <c r="A15" s="25" t="s">
        <v>8</v>
      </c>
      <c r="B15" s="54" t="s">
        <v>41</v>
      </c>
      <c r="C15" s="62" t="s">
        <v>5</v>
      </c>
      <c r="D15" s="58" t="s">
        <v>104</v>
      </c>
      <c r="E15" s="45">
        <v>2</v>
      </c>
    </row>
    <row r="16" spans="1:9" x14ac:dyDescent="0.25">
      <c r="A16" s="25" t="s">
        <v>8</v>
      </c>
      <c r="B16" s="54" t="s">
        <v>41</v>
      </c>
      <c r="C16" s="62" t="s">
        <v>5</v>
      </c>
      <c r="D16" s="58" t="s">
        <v>42</v>
      </c>
      <c r="E16" s="45">
        <v>2</v>
      </c>
    </row>
    <row r="17" spans="1:6" x14ac:dyDescent="0.25">
      <c r="A17" s="25" t="s">
        <v>8</v>
      </c>
      <c r="B17" s="54" t="s">
        <v>35</v>
      </c>
      <c r="C17" s="62" t="s">
        <v>5</v>
      </c>
      <c r="D17" s="58" t="s">
        <v>49</v>
      </c>
      <c r="E17" s="64">
        <v>2</v>
      </c>
      <c r="F17" s="49"/>
    </row>
    <row r="18" spans="1:6" x14ac:dyDescent="0.25">
      <c r="A18" s="25" t="s">
        <v>8</v>
      </c>
      <c r="B18" s="54" t="s">
        <v>35</v>
      </c>
      <c r="C18" s="62" t="s">
        <v>5</v>
      </c>
      <c r="D18" s="58" t="s">
        <v>42</v>
      </c>
      <c r="E18" s="45">
        <v>2</v>
      </c>
    </row>
    <row r="19" spans="1:6" x14ac:dyDescent="0.25">
      <c r="A19" s="25" t="s">
        <v>8</v>
      </c>
      <c r="B19" s="54" t="s">
        <v>35</v>
      </c>
      <c r="C19" s="62" t="s">
        <v>5</v>
      </c>
      <c r="D19" s="58" t="s">
        <v>104</v>
      </c>
      <c r="E19" s="45">
        <v>2</v>
      </c>
      <c r="F19" s="49"/>
    </row>
    <row r="20" spans="1:6" x14ac:dyDescent="0.25">
      <c r="A20" s="25" t="s">
        <v>8</v>
      </c>
      <c r="B20" s="54" t="s">
        <v>35</v>
      </c>
      <c r="C20" s="62" t="s">
        <v>5</v>
      </c>
      <c r="D20" s="58" t="s">
        <v>42</v>
      </c>
      <c r="E20" s="45">
        <v>2</v>
      </c>
      <c r="F20" s="24"/>
    </row>
    <row r="21" spans="1:6" x14ac:dyDescent="0.25">
      <c r="A21" s="25" t="s">
        <v>8</v>
      </c>
      <c r="B21" s="54" t="s">
        <v>35</v>
      </c>
      <c r="C21" s="62" t="s">
        <v>5</v>
      </c>
      <c r="D21" s="59" t="s">
        <v>90</v>
      </c>
      <c r="E21" s="45">
        <v>2</v>
      </c>
      <c r="F21" s="49"/>
    </row>
    <row r="22" spans="1:6" x14ac:dyDescent="0.25">
      <c r="A22" s="25" t="s">
        <v>8</v>
      </c>
      <c r="B22" s="54" t="s">
        <v>35</v>
      </c>
      <c r="C22" s="62" t="s">
        <v>5</v>
      </c>
      <c r="D22" s="58" t="s">
        <v>42</v>
      </c>
      <c r="E22" s="45">
        <v>2</v>
      </c>
      <c r="F22" s="24"/>
    </row>
    <row r="23" spans="1:6" x14ac:dyDescent="0.25">
      <c r="A23" s="25" t="s">
        <v>8</v>
      </c>
      <c r="B23" s="54" t="s">
        <v>35</v>
      </c>
      <c r="C23" s="62" t="s">
        <v>5</v>
      </c>
      <c r="D23" s="58" t="s">
        <v>42</v>
      </c>
      <c r="E23" s="45">
        <v>2</v>
      </c>
    </row>
    <row r="24" spans="1:6" x14ac:dyDescent="0.25">
      <c r="A24" s="25" t="s">
        <v>8</v>
      </c>
      <c r="B24" s="54" t="s">
        <v>35</v>
      </c>
      <c r="C24" s="62" t="s">
        <v>5</v>
      </c>
      <c r="D24" s="58" t="s">
        <v>42</v>
      </c>
      <c r="E24" s="45">
        <v>2</v>
      </c>
    </row>
    <row r="25" spans="1:6" x14ac:dyDescent="0.25">
      <c r="A25" s="25" t="s">
        <v>8</v>
      </c>
      <c r="B25" s="54" t="s">
        <v>35</v>
      </c>
      <c r="C25" s="62" t="s">
        <v>5</v>
      </c>
      <c r="D25" s="58" t="s">
        <v>49</v>
      </c>
      <c r="E25" s="45">
        <v>2</v>
      </c>
      <c r="F25" s="49"/>
    </row>
    <row r="26" spans="1:6" x14ac:dyDescent="0.25">
      <c r="A26" s="25" t="s">
        <v>8</v>
      </c>
      <c r="B26" s="54" t="s">
        <v>35</v>
      </c>
      <c r="C26" s="62" t="s">
        <v>5</v>
      </c>
      <c r="D26" s="58" t="s">
        <v>49</v>
      </c>
      <c r="E26" s="45">
        <v>2</v>
      </c>
      <c r="F26" s="49"/>
    </row>
    <row r="27" spans="1:6" x14ac:dyDescent="0.25">
      <c r="A27" s="25" t="s">
        <v>8</v>
      </c>
      <c r="B27" s="54" t="s">
        <v>35</v>
      </c>
      <c r="C27" s="62" t="s">
        <v>5</v>
      </c>
      <c r="D27" s="59" t="s">
        <v>90</v>
      </c>
      <c r="E27" s="45">
        <v>2</v>
      </c>
    </row>
    <row r="28" spans="1:6" x14ac:dyDescent="0.25">
      <c r="A28" s="25" t="s">
        <v>8</v>
      </c>
      <c r="B28" s="54" t="s">
        <v>35</v>
      </c>
      <c r="C28" s="62" t="s">
        <v>5</v>
      </c>
      <c r="D28" s="59" t="s">
        <v>90</v>
      </c>
      <c r="E28" s="45">
        <v>2</v>
      </c>
      <c r="F28" s="47"/>
    </row>
    <row r="29" spans="1:6" x14ac:dyDescent="0.25">
      <c r="A29" s="25" t="s">
        <v>8</v>
      </c>
      <c r="B29" s="54" t="s">
        <v>84</v>
      </c>
      <c r="C29" s="62" t="s">
        <v>5</v>
      </c>
      <c r="D29" s="58" t="s">
        <v>101</v>
      </c>
      <c r="E29" s="45">
        <v>2</v>
      </c>
    </row>
    <row r="30" spans="1:6" x14ac:dyDescent="0.25">
      <c r="A30" s="25" t="s">
        <v>8</v>
      </c>
      <c r="B30" s="54" t="s">
        <v>84</v>
      </c>
      <c r="C30" s="62" t="s">
        <v>5</v>
      </c>
      <c r="D30" s="58" t="s">
        <v>102</v>
      </c>
      <c r="E30" s="45">
        <v>2</v>
      </c>
    </row>
    <row r="31" spans="1:6" x14ac:dyDescent="0.25">
      <c r="A31" s="25" t="s">
        <v>8</v>
      </c>
      <c r="B31" s="54" t="s">
        <v>84</v>
      </c>
      <c r="C31" s="62" t="s">
        <v>5</v>
      </c>
      <c r="D31" s="58" t="s">
        <v>103</v>
      </c>
      <c r="E31" s="45">
        <v>2</v>
      </c>
      <c r="F31" s="24"/>
    </row>
    <row r="32" spans="1:6" x14ac:dyDescent="0.25">
      <c r="A32" s="25" t="s">
        <v>9</v>
      </c>
      <c r="B32" s="54" t="s">
        <v>10</v>
      </c>
      <c r="C32" s="62" t="s">
        <v>5</v>
      </c>
      <c r="D32" s="58" t="s">
        <v>104</v>
      </c>
      <c r="E32" s="45">
        <v>1</v>
      </c>
      <c r="F32" s="49"/>
    </row>
    <row r="33" spans="1:6" x14ac:dyDescent="0.25">
      <c r="A33" s="25" t="s">
        <v>9</v>
      </c>
      <c r="B33" s="54" t="s">
        <v>10</v>
      </c>
      <c r="C33" s="62" t="s">
        <v>5</v>
      </c>
      <c r="D33" s="58" t="s">
        <v>42</v>
      </c>
      <c r="E33" s="45">
        <v>1</v>
      </c>
    </row>
    <row r="34" spans="1:6" x14ac:dyDescent="0.25">
      <c r="A34" s="25" t="s">
        <v>9</v>
      </c>
      <c r="B34" s="54" t="s">
        <v>10</v>
      </c>
      <c r="C34" s="62" t="s">
        <v>5</v>
      </c>
      <c r="D34" s="59" t="s">
        <v>90</v>
      </c>
      <c r="E34" s="45">
        <v>1</v>
      </c>
    </row>
    <row r="35" spans="1:6" x14ac:dyDescent="0.25">
      <c r="A35" s="25" t="s">
        <v>9</v>
      </c>
      <c r="B35" s="54" t="s">
        <v>10</v>
      </c>
      <c r="C35" s="62" t="s">
        <v>5</v>
      </c>
      <c r="D35" s="59" t="s">
        <v>90</v>
      </c>
      <c r="E35" s="45">
        <v>1</v>
      </c>
    </row>
    <row r="36" spans="1:6" x14ac:dyDescent="0.25">
      <c r="A36" s="25" t="s">
        <v>9</v>
      </c>
      <c r="B36" s="54" t="s">
        <v>10</v>
      </c>
      <c r="C36" s="62" t="s">
        <v>5</v>
      </c>
      <c r="D36" s="59" t="s">
        <v>90</v>
      </c>
      <c r="E36" s="45">
        <v>1</v>
      </c>
      <c r="F36" s="49"/>
    </row>
    <row r="37" spans="1:6" x14ac:dyDescent="0.25">
      <c r="A37" s="25" t="s">
        <v>9</v>
      </c>
      <c r="B37" s="54" t="s">
        <v>10</v>
      </c>
      <c r="C37" s="62" t="s">
        <v>5</v>
      </c>
      <c r="D37" s="58" t="s">
        <v>104</v>
      </c>
      <c r="E37" s="45">
        <v>1</v>
      </c>
      <c r="F37" s="49"/>
    </row>
    <row r="38" spans="1:6" x14ac:dyDescent="0.25">
      <c r="A38" s="25" t="s">
        <v>9</v>
      </c>
      <c r="B38" s="54" t="s">
        <v>10</v>
      </c>
      <c r="C38" s="62" t="s">
        <v>5</v>
      </c>
      <c r="D38" s="58" t="s">
        <v>49</v>
      </c>
      <c r="E38" s="45">
        <v>1</v>
      </c>
      <c r="F38" s="47"/>
    </row>
    <row r="39" spans="1:6" x14ac:dyDescent="0.25">
      <c r="A39" s="25" t="s">
        <v>9</v>
      </c>
      <c r="B39" s="54" t="s">
        <v>10</v>
      </c>
      <c r="C39" s="62" t="s">
        <v>5</v>
      </c>
      <c r="D39" s="59" t="s">
        <v>90</v>
      </c>
      <c r="E39" s="45">
        <v>1</v>
      </c>
      <c r="F39" s="47"/>
    </row>
    <row r="40" spans="1:6" x14ac:dyDescent="0.25">
      <c r="A40" s="25" t="s">
        <v>9</v>
      </c>
      <c r="B40" s="54" t="s">
        <v>10</v>
      </c>
      <c r="C40" s="62" t="s">
        <v>5</v>
      </c>
      <c r="D40" s="59" t="s">
        <v>90</v>
      </c>
      <c r="E40" s="45">
        <v>1</v>
      </c>
    </row>
    <row r="41" spans="1:6" x14ac:dyDescent="0.25">
      <c r="A41" s="25" t="s">
        <v>9</v>
      </c>
      <c r="B41" s="54" t="s">
        <v>10</v>
      </c>
      <c r="C41" s="62" t="s">
        <v>5</v>
      </c>
      <c r="D41" s="58" t="s">
        <v>49</v>
      </c>
      <c r="E41" s="45">
        <v>1</v>
      </c>
      <c r="F41" s="49"/>
    </row>
    <row r="42" spans="1:6" x14ac:dyDescent="0.25">
      <c r="A42" s="25" t="s">
        <v>9</v>
      </c>
      <c r="B42" s="54" t="s">
        <v>10</v>
      </c>
      <c r="C42" s="62" t="s">
        <v>5</v>
      </c>
      <c r="D42" s="58" t="s">
        <v>42</v>
      </c>
      <c r="E42" s="45">
        <v>1</v>
      </c>
    </row>
    <row r="43" spans="1:6" x14ac:dyDescent="0.25">
      <c r="A43" s="25" t="s">
        <v>9</v>
      </c>
      <c r="B43" s="54" t="s">
        <v>10</v>
      </c>
      <c r="C43" s="62" t="s">
        <v>5</v>
      </c>
      <c r="D43" s="59" t="s">
        <v>90</v>
      </c>
      <c r="E43" s="45">
        <v>1</v>
      </c>
      <c r="F43" s="49"/>
    </row>
    <row r="44" spans="1:6" x14ac:dyDescent="0.25">
      <c r="A44" s="25" t="s">
        <v>9</v>
      </c>
      <c r="B44" s="54" t="s">
        <v>10</v>
      </c>
      <c r="C44" s="62" t="s">
        <v>5</v>
      </c>
      <c r="D44" s="59" t="s">
        <v>90</v>
      </c>
      <c r="E44" s="45">
        <v>1</v>
      </c>
      <c r="F44" s="49"/>
    </row>
    <row r="45" spans="1:6" x14ac:dyDescent="0.25">
      <c r="A45" s="25" t="s">
        <v>9</v>
      </c>
      <c r="B45" s="54" t="s">
        <v>10</v>
      </c>
      <c r="C45" s="62" t="s">
        <v>5</v>
      </c>
      <c r="D45" s="59" t="s">
        <v>90</v>
      </c>
      <c r="E45" s="45">
        <v>1</v>
      </c>
      <c r="F45" s="47"/>
    </row>
    <row r="46" spans="1:6" x14ac:dyDescent="0.25">
      <c r="A46" s="25" t="s">
        <v>9</v>
      </c>
      <c r="B46" s="54" t="s">
        <v>10</v>
      </c>
      <c r="C46" s="62" t="s">
        <v>5</v>
      </c>
      <c r="D46" s="59" t="s">
        <v>90</v>
      </c>
      <c r="E46" s="45">
        <v>1</v>
      </c>
      <c r="F46" s="47"/>
    </row>
    <row r="47" spans="1:6" x14ac:dyDescent="0.25">
      <c r="A47" s="25" t="s">
        <v>9</v>
      </c>
      <c r="B47" s="54" t="s">
        <v>10</v>
      </c>
      <c r="C47" s="62" t="s">
        <v>5</v>
      </c>
      <c r="D47" s="59" t="s">
        <v>90</v>
      </c>
      <c r="E47" s="45">
        <v>1</v>
      </c>
      <c r="F47" s="47"/>
    </row>
    <row r="48" spans="1:6" x14ac:dyDescent="0.25">
      <c r="A48" s="25" t="s">
        <v>9</v>
      </c>
      <c r="B48" s="54" t="s">
        <v>10</v>
      </c>
      <c r="C48" s="62" t="s">
        <v>5</v>
      </c>
      <c r="D48" s="59" t="s">
        <v>90</v>
      </c>
      <c r="E48" s="45">
        <v>1</v>
      </c>
      <c r="F48" s="47"/>
    </row>
    <row r="49" spans="1:6" x14ac:dyDescent="0.25">
      <c r="A49" s="25" t="s">
        <v>9</v>
      </c>
      <c r="B49" s="54" t="s">
        <v>10</v>
      </c>
      <c r="C49" s="62" t="s">
        <v>5</v>
      </c>
      <c r="D49" s="59" t="s">
        <v>90</v>
      </c>
      <c r="E49" s="45">
        <v>1</v>
      </c>
      <c r="F49" s="47"/>
    </row>
    <row r="50" spans="1:6" x14ac:dyDescent="0.25">
      <c r="A50" s="25" t="s">
        <v>9</v>
      </c>
      <c r="B50" s="54" t="s">
        <v>10</v>
      </c>
      <c r="C50" s="62" t="s">
        <v>5</v>
      </c>
      <c r="D50" s="59" t="s">
        <v>90</v>
      </c>
      <c r="E50" s="45">
        <v>1</v>
      </c>
      <c r="F50" s="47"/>
    </row>
    <row r="51" spans="1:6" x14ac:dyDescent="0.25">
      <c r="A51" s="25" t="s">
        <v>9</v>
      </c>
      <c r="B51" s="54" t="s">
        <v>10</v>
      </c>
      <c r="C51" s="62" t="s">
        <v>5</v>
      </c>
      <c r="D51" s="59" t="s">
        <v>90</v>
      </c>
      <c r="E51" s="45">
        <v>1</v>
      </c>
      <c r="F51" s="47"/>
    </row>
    <row r="52" spans="1:6" x14ac:dyDescent="0.25">
      <c r="A52" s="25" t="s">
        <v>9</v>
      </c>
      <c r="B52" s="54" t="s">
        <v>10</v>
      </c>
      <c r="C52" s="62" t="s">
        <v>5</v>
      </c>
      <c r="D52" s="58" t="s">
        <v>49</v>
      </c>
      <c r="E52" s="45">
        <v>1</v>
      </c>
      <c r="F52" s="47"/>
    </row>
    <row r="53" spans="1:6" x14ac:dyDescent="0.25">
      <c r="A53" s="25" t="s">
        <v>9</v>
      </c>
      <c r="B53" s="54" t="s">
        <v>10</v>
      </c>
      <c r="C53" s="62" t="s">
        <v>5</v>
      </c>
      <c r="D53" s="59" t="s">
        <v>90</v>
      </c>
      <c r="E53" s="45">
        <v>1</v>
      </c>
      <c r="F53" s="47"/>
    </row>
    <row r="54" spans="1:6" x14ac:dyDescent="0.25">
      <c r="A54" s="25" t="s">
        <v>9</v>
      </c>
      <c r="B54" s="54" t="s">
        <v>10</v>
      </c>
      <c r="C54" s="62" t="s">
        <v>5</v>
      </c>
      <c r="D54" s="59" t="s">
        <v>90</v>
      </c>
      <c r="E54" s="45">
        <v>1</v>
      </c>
      <c r="F54" s="47"/>
    </row>
    <row r="55" spans="1:6" x14ac:dyDescent="0.25">
      <c r="A55" s="25" t="s">
        <v>9</v>
      </c>
      <c r="B55" s="54" t="s">
        <v>10</v>
      </c>
      <c r="C55" s="62" t="s">
        <v>5</v>
      </c>
      <c r="D55" s="59" t="s">
        <v>90</v>
      </c>
      <c r="E55" s="45">
        <v>1</v>
      </c>
      <c r="F55" s="47"/>
    </row>
    <row r="56" spans="1:6" x14ac:dyDescent="0.25">
      <c r="A56" s="25" t="s">
        <v>9</v>
      </c>
      <c r="B56" s="54" t="s">
        <v>10</v>
      </c>
      <c r="C56" s="62" t="s">
        <v>5</v>
      </c>
      <c r="D56" s="59" t="s">
        <v>90</v>
      </c>
      <c r="E56" s="45">
        <v>1</v>
      </c>
      <c r="F56" s="47"/>
    </row>
    <row r="57" spans="1:6" x14ac:dyDescent="0.25">
      <c r="A57" s="25" t="s">
        <v>9</v>
      </c>
      <c r="B57" s="54" t="s">
        <v>10</v>
      </c>
      <c r="C57" s="62" t="s">
        <v>5</v>
      </c>
      <c r="D57" s="59" t="s">
        <v>90</v>
      </c>
      <c r="E57" s="45">
        <v>1</v>
      </c>
      <c r="F57" s="47"/>
    </row>
    <row r="58" spans="1:6" x14ac:dyDescent="0.25">
      <c r="A58" s="25" t="s">
        <v>9</v>
      </c>
      <c r="B58" s="54" t="s">
        <v>10</v>
      </c>
      <c r="C58" s="62" t="s">
        <v>5</v>
      </c>
      <c r="D58" s="59" t="s">
        <v>90</v>
      </c>
      <c r="E58" s="45">
        <v>1</v>
      </c>
    </row>
    <row r="59" spans="1:6" x14ac:dyDescent="0.25">
      <c r="A59" s="25" t="s">
        <v>9</v>
      </c>
      <c r="B59" s="54" t="s">
        <v>10</v>
      </c>
      <c r="C59" s="62" t="s">
        <v>5</v>
      </c>
      <c r="D59" s="58" t="s">
        <v>49</v>
      </c>
      <c r="E59" s="45">
        <v>1</v>
      </c>
      <c r="F59" s="47"/>
    </row>
    <row r="60" spans="1:6" x14ac:dyDescent="0.25">
      <c r="A60" s="25" t="s">
        <v>9</v>
      </c>
      <c r="B60" s="54" t="s">
        <v>10</v>
      </c>
      <c r="C60" s="62" t="s">
        <v>5</v>
      </c>
      <c r="D60" s="59" t="s">
        <v>90</v>
      </c>
      <c r="E60" s="45">
        <v>1</v>
      </c>
      <c r="F60" s="47"/>
    </row>
    <row r="61" spans="1:6" x14ac:dyDescent="0.25">
      <c r="A61" s="25" t="s">
        <v>9</v>
      </c>
      <c r="B61" s="54" t="s">
        <v>10</v>
      </c>
      <c r="C61" s="62" t="s">
        <v>5</v>
      </c>
      <c r="D61" s="59" t="s">
        <v>90</v>
      </c>
      <c r="E61" s="45">
        <v>1</v>
      </c>
    </row>
    <row r="62" spans="1:6" x14ac:dyDescent="0.25">
      <c r="A62" s="25" t="s">
        <v>9</v>
      </c>
      <c r="B62" s="54" t="s">
        <v>10</v>
      </c>
      <c r="C62" s="62" t="s">
        <v>5</v>
      </c>
      <c r="D62" s="59" t="s">
        <v>90</v>
      </c>
      <c r="E62" s="45">
        <v>1</v>
      </c>
      <c r="F62" s="49"/>
    </row>
    <row r="63" spans="1:6" x14ac:dyDescent="0.25">
      <c r="A63" s="25" t="s">
        <v>9</v>
      </c>
      <c r="B63" s="54" t="s">
        <v>10</v>
      </c>
      <c r="C63" s="62" t="s">
        <v>5</v>
      </c>
      <c r="D63" s="59" t="s">
        <v>90</v>
      </c>
      <c r="E63" s="45">
        <v>1</v>
      </c>
      <c r="F63" s="49"/>
    </row>
    <row r="64" spans="1:6" x14ac:dyDescent="0.25">
      <c r="A64" s="25" t="s">
        <v>9</v>
      </c>
      <c r="B64" s="54" t="s">
        <v>10</v>
      </c>
      <c r="C64" s="62" t="s">
        <v>5</v>
      </c>
      <c r="D64" s="59" t="s">
        <v>90</v>
      </c>
      <c r="E64" s="45">
        <v>1</v>
      </c>
      <c r="F64" s="49"/>
    </row>
    <row r="65" spans="1:6" x14ac:dyDescent="0.25">
      <c r="A65" s="25" t="s">
        <v>9</v>
      </c>
      <c r="B65" s="54" t="s">
        <v>10</v>
      </c>
      <c r="C65" s="62" t="s">
        <v>5</v>
      </c>
      <c r="D65" s="59" t="s">
        <v>90</v>
      </c>
      <c r="E65" s="45">
        <v>1</v>
      </c>
    </row>
    <row r="66" spans="1:6" x14ac:dyDescent="0.25">
      <c r="A66" s="25" t="s">
        <v>9</v>
      </c>
      <c r="B66" s="54" t="s">
        <v>10</v>
      </c>
      <c r="C66" s="62" t="s">
        <v>5</v>
      </c>
      <c r="D66" s="59" t="s">
        <v>90</v>
      </c>
      <c r="E66" s="45">
        <v>1</v>
      </c>
      <c r="F66" s="47"/>
    </row>
    <row r="67" spans="1:6" x14ac:dyDescent="0.25">
      <c r="A67" s="25" t="s">
        <v>9</v>
      </c>
      <c r="B67" s="54" t="s">
        <v>10</v>
      </c>
      <c r="C67" s="62" t="s">
        <v>5</v>
      </c>
      <c r="D67" s="59" t="s">
        <v>90</v>
      </c>
      <c r="E67" s="45">
        <v>1</v>
      </c>
    </row>
    <row r="68" spans="1:6" x14ac:dyDescent="0.25">
      <c r="A68" s="25" t="s">
        <v>9</v>
      </c>
      <c r="B68" s="54" t="s">
        <v>10</v>
      </c>
      <c r="C68" s="62" t="s">
        <v>5</v>
      </c>
      <c r="D68" s="59" t="s">
        <v>90</v>
      </c>
      <c r="E68" s="45">
        <v>1</v>
      </c>
    </row>
    <row r="69" spans="1:6" ht="15.75" thickBot="1" x14ac:dyDescent="0.3">
      <c r="A69" s="25" t="s">
        <v>9</v>
      </c>
      <c r="B69" s="54" t="s">
        <v>10</v>
      </c>
      <c r="C69" s="62" t="s">
        <v>5</v>
      </c>
      <c r="D69" s="59" t="s">
        <v>90</v>
      </c>
      <c r="E69" s="45">
        <v>1</v>
      </c>
      <c r="F69" s="49"/>
    </row>
    <row r="70" spans="1:6" ht="15.75" thickBot="1" x14ac:dyDescent="0.3">
      <c r="A70" s="31" t="s">
        <v>273</v>
      </c>
      <c r="B70" s="68"/>
      <c r="C70" s="68"/>
      <c r="D70" s="66"/>
      <c r="E70" s="8">
        <f>SUM(E3:E69)</f>
        <v>114</v>
      </c>
    </row>
  </sheetData>
  <sortState ref="A4:E71">
    <sortCondition descending="1" ref="A4:A71"/>
  </sortState>
  <mergeCells count="1">
    <mergeCell ref="A1:E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Normal="100" workbookViewId="0">
      <selection sqref="A1:E1"/>
    </sheetView>
  </sheetViews>
  <sheetFormatPr defaultRowHeight="15" x14ac:dyDescent="0.25"/>
  <cols>
    <col min="1" max="1" width="8.28515625" bestFit="1" customWidth="1"/>
    <col min="2" max="2" width="21.7109375" bestFit="1" customWidth="1"/>
    <col min="3" max="3" width="45.85546875" bestFit="1" customWidth="1"/>
    <col min="4" max="4" width="52.85546875" style="14" bestFit="1" customWidth="1"/>
    <col min="5" max="5" width="12.7109375" bestFit="1" customWidth="1"/>
    <col min="6" max="6" width="56.85546875" bestFit="1" customWidth="1"/>
  </cols>
  <sheetData>
    <row r="1" spans="1:10" ht="15.75" customHeight="1" x14ac:dyDescent="0.25">
      <c r="A1" s="107" t="s">
        <v>284</v>
      </c>
      <c r="B1" s="107"/>
      <c r="C1" s="107"/>
      <c r="D1" s="107"/>
      <c r="E1" s="107"/>
      <c r="F1" s="94"/>
      <c r="G1" s="94"/>
      <c r="H1" s="94"/>
      <c r="I1" s="94"/>
      <c r="J1" s="94"/>
    </row>
    <row r="2" spans="1:10" ht="15.75" customHeight="1" x14ac:dyDescent="0.25">
      <c r="A2" s="108" t="s">
        <v>0</v>
      </c>
      <c r="B2" s="108"/>
      <c r="C2" s="108"/>
      <c r="D2" s="108"/>
      <c r="E2" s="108"/>
      <c r="F2" s="92"/>
      <c r="G2" s="92"/>
      <c r="H2" s="92"/>
      <c r="I2" s="92"/>
    </row>
    <row r="3" spans="1:10" x14ac:dyDescent="0.25">
      <c r="A3" s="110" t="s">
        <v>275</v>
      </c>
      <c r="B3" s="110"/>
      <c r="C3" s="110"/>
      <c r="D3" s="110"/>
      <c r="E3" s="110"/>
      <c r="F3" s="92"/>
      <c r="G3" s="92"/>
      <c r="H3" s="92"/>
      <c r="I3" s="92"/>
    </row>
    <row r="4" spans="1:10" ht="15.75" thickBot="1" x14ac:dyDescent="0.3"/>
    <row r="5" spans="1:10" ht="45" x14ac:dyDescent="0.25">
      <c r="A5" s="11" t="s">
        <v>1</v>
      </c>
      <c r="B5" s="12" t="s">
        <v>2</v>
      </c>
      <c r="C5" s="9" t="s">
        <v>272</v>
      </c>
      <c r="D5" s="9" t="s">
        <v>269</v>
      </c>
      <c r="E5" s="10" t="s">
        <v>270</v>
      </c>
    </row>
    <row r="6" spans="1:10" x14ac:dyDescent="0.25">
      <c r="A6" s="17" t="s">
        <v>16</v>
      </c>
      <c r="B6" s="16" t="s">
        <v>34</v>
      </c>
      <c r="C6" s="2" t="s">
        <v>5</v>
      </c>
      <c r="D6" s="15" t="s">
        <v>33</v>
      </c>
      <c r="E6" s="18">
        <v>6</v>
      </c>
    </row>
    <row r="7" spans="1:10" x14ac:dyDescent="0.25">
      <c r="A7" s="17" t="s">
        <v>16</v>
      </c>
      <c r="B7" s="16" t="s">
        <v>34</v>
      </c>
      <c r="C7" s="2" t="s">
        <v>5</v>
      </c>
      <c r="D7" s="15" t="s">
        <v>33</v>
      </c>
      <c r="E7" s="18">
        <v>6</v>
      </c>
    </row>
    <row r="8" spans="1:10" x14ac:dyDescent="0.25">
      <c r="A8" s="17" t="s">
        <v>16</v>
      </c>
      <c r="B8" s="16" t="s">
        <v>34</v>
      </c>
      <c r="C8" s="2" t="s">
        <v>5</v>
      </c>
      <c r="D8" s="15" t="s">
        <v>33</v>
      </c>
      <c r="E8" s="18">
        <v>6</v>
      </c>
    </row>
    <row r="9" spans="1:10" x14ac:dyDescent="0.25">
      <c r="A9" s="17" t="s">
        <v>8</v>
      </c>
      <c r="B9" s="16" t="s">
        <v>35</v>
      </c>
      <c r="C9" s="2" t="s">
        <v>5</v>
      </c>
      <c r="D9" s="15" t="s">
        <v>33</v>
      </c>
      <c r="E9" s="18">
        <v>2</v>
      </c>
    </row>
    <row r="10" spans="1:10" ht="15.75" thickBot="1" x14ac:dyDescent="0.3">
      <c r="A10" s="17" t="s">
        <v>9</v>
      </c>
      <c r="B10" s="16" t="s">
        <v>10</v>
      </c>
      <c r="C10" s="2" t="s">
        <v>5</v>
      </c>
      <c r="D10" s="15" t="s">
        <v>33</v>
      </c>
      <c r="E10" s="18">
        <v>1</v>
      </c>
    </row>
    <row r="11" spans="1:10" ht="15.75" thickBot="1" x14ac:dyDescent="0.3">
      <c r="A11" s="105" t="s">
        <v>273</v>
      </c>
      <c r="B11" s="106"/>
      <c r="C11" s="106"/>
      <c r="D11" s="106"/>
      <c r="E11" s="8">
        <f>SUM(E6:E10)</f>
        <v>21</v>
      </c>
    </row>
    <row r="13" spans="1:10" x14ac:dyDescent="0.25">
      <c r="B13" t="s">
        <v>11</v>
      </c>
    </row>
    <row r="19" spans="1:4" x14ac:dyDescent="0.25">
      <c r="A19" t="s">
        <v>11</v>
      </c>
    </row>
    <row r="20" spans="1:4" s="1" customFormat="1" x14ac:dyDescent="0.25">
      <c r="D20" s="22"/>
    </row>
    <row r="21" spans="1:4" x14ac:dyDescent="0.25">
      <c r="D21" s="14" t="s">
        <v>11</v>
      </c>
    </row>
  </sheetData>
  <mergeCells count="4">
    <mergeCell ref="A11:D11"/>
    <mergeCell ref="A1:E1"/>
    <mergeCell ref="A2:E2"/>
    <mergeCell ref="A3:E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7"/>
  <sheetViews>
    <sheetView workbookViewId="0"/>
  </sheetViews>
  <sheetFormatPr defaultRowHeight="15" x14ac:dyDescent="0.25"/>
  <cols>
    <col min="1" max="1" width="10.5703125" bestFit="1" customWidth="1"/>
    <col min="2" max="2" width="14.5703125" bestFit="1" customWidth="1"/>
    <col min="3" max="3" width="12.42578125" bestFit="1" customWidth="1"/>
    <col min="4" max="4" width="22.140625" bestFit="1" customWidth="1"/>
    <col min="5" max="5" width="16.140625" customWidth="1"/>
    <col min="6" max="6" width="28.7109375" customWidth="1"/>
    <col min="7" max="7" width="58" customWidth="1"/>
  </cols>
  <sheetData>
    <row r="1" spans="1:7" ht="15.75" customHeight="1" x14ac:dyDescent="0.25">
      <c r="A1" s="1" t="s">
        <v>285</v>
      </c>
      <c r="B1" s="1"/>
      <c r="C1" s="1"/>
      <c r="D1" s="1"/>
      <c r="E1" s="1"/>
      <c r="F1" s="1"/>
    </row>
    <row r="2" spans="1:7" ht="15.75" customHeight="1" x14ac:dyDescent="0.25">
      <c r="A2" s="1"/>
      <c r="B2" s="1"/>
      <c r="C2" s="1"/>
      <c r="D2" s="1"/>
      <c r="E2" s="1"/>
      <c r="F2" s="1"/>
    </row>
    <row r="3" spans="1:7" ht="15.75" customHeight="1" thickBot="1" x14ac:dyDescent="0.3">
      <c r="A3" s="1" t="s">
        <v>276</v>
      </c>
      <c r="B3" s="3"/>
      <c r="C3" s="3"/>
      <c r="D3" s="3"/>
      <c r="E3" s="3"/>
      <c r="F3" s="3"/>
      <c r="G3" s="98"/>
    </row>
    <row r="4" spans="1:7" ht="15" customHeight="1" thickBot="1" x14ac:dyDescent="0.3">
      <c r="A4" s="114" t="s">
        <v>1</v>
      </c>
      <c r="B4" s="116" t="s">
        <v>281</v>
      </c>
      <c r="C4" s="113" t="s">
        <v>13</v>
      </c>
      <c r="D4" s="112"/>
      <c r="E4" s="111" t="s">
        <v>14</v>
      </c>
      <c r="F4" s="112"/>
    </row>
    <row r="5" spans="1:7" ht="15.75" thickBot="1" x14ac:dyDescent="0.3">
      <c r="A5" s="115"/>
      <c r="B5" s="117"/>
      <c r="C5" s="4" t="s">
        <v>15</v>
      </c>
      <c r="D5" s="4" t="s">
        <v>273</v>
      </c>
      <c r="E5" s="4" t="s">
        <v>15</v>
      </c>
      <c r="F5" s="4" t="s">
        <v>273</v>
      </c>
    </row>
    <row r="6" spans="1:7" ht="15.75" thickBot="1" x14ac:dyDescent="0.3">
      <c r="A6" s="5" t="s">
        <v>16</v>
      </c>
      <c r="B6" s="6">
        <v>6</v>
      </c>
      <c r="C6" s="6">
        <v>4</v>
      </c>
      <c r="D6" s="6">
        <f>B6*C6</f>
        <v>24</v>
      </c>
      <c r="E6" s="6">
        <v>1</v>
      </c>
      <c r="F6" s="6">
        <f>6*E6</f>
        <v>6</v>
      </c>
    </row>
    <row r="7" spans="1:7" ht="15.75" thickBot="1" x14ac:dyDescent="0.3">
      <c r="A7" s="5" t="s">
        <v>4</v>
      </c>
      <c r="B7" s="6">
        <v>5</v>
      </c>
      <c r="C7" s="6">
        <v>6</v>
      </c>
      <c r="D7" s="6">
        <f t="shared" ref="D7:D11" si="0">B7*C7</f>
        <v>30</v>
      </c>
      <c r="E7" s="6">
        <v>7</v>
      </c>
      <c r="F7" s="6">
        <f>5*E7</f>
        <v>35</v>
      </c>
    </row>
    <row r="8" spans="1:7" ht="15.75" thickBot="1" x14ac:dyDescent="0.3">
      <c r="A8" s="5" t="s">
        <v>12</v>
      </c>
      <c r="B8" s="6">
        <v>4</v>
      </c>
      <c r="C8" s="6">
        <v>12</v>
      </c>
      <c r="D8" s="6">
        <f t="shared" si="0"/>
        <v>48</v>
      </c>
      <c r="E8" s="6">
        <v>14</v>
      </c>
      <c r="F8" s="6">
        <f>4*E8</f>
        <v>56</v>
      </c>
    </row>
    <row r="9" spans="1:7" ht="15.75" thickBot="1" x14ac:dyDescent="0.3">
      <c r="A9" s="5" t="s">
        <v>7</v>
      </c>
      <c r="B9" s="6">
        <v>3</v>
      </c>
      <c r="C9" s="6">
        <v>40</v>
      </c>
      <c r="D9" s="6">
        <f t="shared" si="0"/>
        <v>120</v>
      </c>
      <c r="E9" s="6">
        <v>42</v>
      </c>
      <c r="F9" s="6">
        <f>3*E9</f>
        <v>126</v>
      </c>
    </row>
    <row r="10" spans="1:7" ht="15.75" thickBot="1" x14ac:dyDescent="0.3">
      <c r="A10" s="5" t="s">
        <v>8</v>
      </c>
      <c r="B10" s="6">
        <v>2</v>
      </c>
      <c r="C10" s="6">
        <v>68</v>
      </c>
      <c r="D10" s="6">
        <f t="shared" si="0"/>
        <v>136</v>
      </c>
      <c r="E10" s="6">
        <v>48</v>
      </c>
      <c r="F10" s="6">
        <f>2*E10</f>
        <v>96</v>
      </c>
    </row>
    <row r="11" spans="1:7" ht="15.75" thickBot="1" x14ac:dyDescent="0.3">
      <c r="A11" s="5" t="s">
        <v>9</v>
      </c>
      <c r="B11" s="6">
        <v>1</v>
      </c>
      <c r="C11" s="6">
        <v>133</v>
      </c>
      <c r="D11" s="6">
        <f t="shared" si="0"/>
        <v>133</v>
      </c>
      <c r="E11" s="6">
        <v>151</v>
      </c>
      <c r="F11" s="6">
        <f>1*E11</f>
        <v>151</v>
      </c>
    </row>
    <row r="12" spans="1:7" ht="15.75" thickBot="1" x14ac:dyDescent="0.3">
      <c r="A12" s="113" t="s">
        <v>17</v>
      </c>
      <c r="B12" s="112"/>
      <c r="C12" s="7">
        <f>SUM(C6:C11)</f>
        <v>263</v>
      </c>
      <c r="D12" s="7">
        <f>SUM(D6:D11)</f>
        <v>491</v>
      </c>
      <c r="E12" s="7">
        <f>SUM(E6:E11)</f>
        <v>263</v>
      </c>
      <c r="F12" s="7">
        <f>SUM(F6:F11)</f>
        <v>470</v>
      </c>
    </row>
    <row r="13" spans="1:7" ht="18.75" x14ac:dyDescent="0.3">
      <c r="E13" s="23"/>
      <c r="F13" s="23"/>
    </row>
    <row r="14" spans="1:7" ht="15.75" thickBot="1" x14ac:dyDescent="0.3">
      <c r="A14" s="1" t="s">
        <v>277</v>
      </c>
    </row>
    <row r="15" spans="1:7" x14ac:dyDescent="0.25">
      <c r="A15" s="114" t="s">
        <v>1</v>
      </c>
      <c r="B15" s="116" t="s">
        <v>281</v>
      </c>
      <c r="C15" s="114" t="s">
        <v>15</v>
      </c>
      <c r="D15" s="114" t="s">
        <v>273</v>
      </c>
    </row>
    <row r="16" spans="1:7" ht="15.75" thickBot="1" x14ac:dyDescent="0.3">
      <c r="A16" s="115"/>
      <c r="B16" s="117"/>
      <c r="C16" s="115"/>
      <c r="D16" s="115"/>
    </row>
    <row r="17" spans="1:7" ht="15.75" thickBot="1" x14ac:dyDescent="0.3">
      <c r="A17" s="5" t="s">
        <v>16</v>
      </c>
      <c r="B17" s="6">
        <v>6</v>
      </c>
      <c r="C17" s="6">
        <v>3</v>
      </c>
      <c r="D17" s="6">
        <f>B17*C17</f>
        <v>18</v>
      </c>
      <c r="G17" s="19"/>
    </row>
    <row r="18" spans="1:7" ht="15.75" thickBot="1" x14ac:dyDescent="0.3">
      <c r="A18" s="5" t="s">
        <v>8</v>
      </c>
      <c r="B18" s="6">
        <v>2</v>
      </c>
      <c r="C18" s="6">
        <v>1</v>
      </c>
      <c r="D18" s="6">
        <f t="shared" ref="D18:D19" si="1">B18*C18</f>
        <v>2</v>
      </c>
    </row>
    <row r="19" spans="1:7" ht="15.75" thickBot="1" x14ac:dyDescent="0.3">
      <c r="A19" s="5" t="s">
        <v>9</v>
      </c>
      <c r="B19" s="6">
        <v>1</v>
      </c>
      <c r="C19" s="6">
        <v>1</v>
      </c>
      <c r="D19" s="6">
        <f t="shared" si="1"/>
        <v>1</v>
      </c>
    </row>
    <row r="20" spans="1:7" ht="15.75" thickBot="1" x14ac:dyDescent="0.3">
      <c r="A20" s="113" t="s">
        <v>17</v>
      </c>
      <c r="B20" s="112"/>
      <c r="C20" s="7">
        <f>SUM(C17:C19)</f>
        <v>5</v>
      </c>
      <c r="D20" s="7">
        <f>SUM(D17:D19)</f>
        <v>21</v>
      </c>
    </row>
    <row r="147" spans="7:7" x14ac:dyDescent="0.25">
      <c r="G147" t="s">
        <v>11</v>
      </c>
    </row>
  </sheetData>
  <mergeCells count="10">
    <mergeCell ref="E4:F4"/>
    <mergeCell ref="A12:B12"/>
    <mergeCell ref="A15:A16"/>
    <mergeCell ref="B15:B16"/>
    <mergeCell ref="A20:B20"/>
    <mergeCell ref="C15:C16"/>
    <mergeCell ref="D15:D16"/>
    <mergeCell ref="A4:A5"/>
    <mergeCell ref="B4:B5"/>
    <mergeCell ref="C4:D4"/>
  </mergeCells>
  <pageMargins left="0.511811024" right="0.511811024" top="0.78740157499999996" bottom="0.78740157499999996" header="0.31496062000000002" footer="0.31496062000000002"/>
  <pageSetup paperSize="9" scale="22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7"/>
  <sheetViews>
    <sheetView zoomScale="70" zoomScaleNormal="70" workbookViewId="0">
      <selection sqref="A1:C1"/>
    </sheetView>
  </sheetViews>
  <sheetFormatPr defaultRowHeight="15" x14ac:dyDescent="0.25"/>
  <cols>
    <col min="1" max="1" width="12.42578125" customWidth="1"/>
    <col min="2" max="2" width="83.5703125" customWidth="1"/>
    <col min="3" max="3" width="41.42578125" customWidth="1"/>
    <col min="4" max="4" width="107.85546875" customWidth="1"/>
  </cols>
  <sheetData>
    <row r="1" spans="1:4" x14ac:dyDescent="0.25">
      <c r="A1" s="118" t="s">
        <v>282</v>
      </c>
      <c r="B1" s="118"/>
      <c r="C1" s="118"/>
    </row>
    <row r="2" spans="1:4" x14ac:dyDescent="0.25">
      <c r="A2" s="13" t="s">
        <v>278</v>
      </c>
    </row>
    <row r="3" spans="1:4" ht="15.75" thickBot="1" x14ac:dyDescent="0.3"/>
    <row r="4" spans="1:4" ht="30.75" thickBot="1" x14ac:dyDescent="0.3">
      <c r="A4" s="20" t="s">
        <v>18</v>
      </c>
      <c r="B4" s="21" t="s">
        <v>279</v>
      </c>
      <c r="C4" s="21" t="s">
        <v>19</v>
      </c>
      <c r="D4" s="32" t="s">
        <v>20</v>
      </c>
    </row>
    <row r="5" spans="1:4" x14ac:dyDescent="0.25">
      <c r="A5" s="69" t="s">
        <v>250</v>
      </c>
      <c r="B5" s="70" t="s">
        <v>43</v>
      </c>
      <c r="C5" s="71" t="s">
        <v>105</v>
      </c>
      <c r="D5" s="71" t="s">
        <v>106</v>
      </c>
    </row>
    <row r="6" spans="1:4" x14ac:dyDescent="0.25">
      <c r="A6" s="25" t="s">
        <v>251</v>
      </c>
      <c r="B6" s="72" t="s">
        <v>107</v>
      </c>
      <c r="C6" s="71" t="s">
        <v>23</v>
      </c>
      <c r="D6" s="71" t="s">
        <v>90</v>
      </c>
    </row>
    <row r="7" spans="1:4" x14ac:dyDescent="0.25">
      <c r="A7" s="25" t="s">
        <v>251</v>
      </c>
      <c r="B7" s="72" t="s">
        <v>107</v>
      </c>
      <c r="C7" s="71" t="s">
        <v>23</v>
      </c>
      <c r="D7" s="71" t="s">
        <v>87</v>
      </c>
    </row>
    <row r="8" spans="1:4" ht="30" x14ac:dyDescent="0.25">
      <c r="A8" s="73" t="s">
        <v>251</v>
      </c>
      <c r="B8" s="87" t="s">
        <v>265</v>
      </c>
      <c r="C8" s="99" t="s">
        <v>23</v>
      </c>
      <c r="D8" s="99" t="s">
        <v>85</v>
      </c>
    </row>
    <row r="9" spans="1:4" x14ac:dyDescent="0.25">
      <c r="A9" s="17" t="s">
        <v>252</v>
      </c>
      <c r="B9" s="74" t="s">
        <v>108</v>
      </c>
      <c r="C9" s="99" t="s">
        <v>44</v>
      </c>
      <c r="D9" s="99" t="s">
        <v>109</v>
      </c>
    </row>
    <row r="10" spans="1:4" x14ac:dyDescent="0.25">
      <c r="A10" s="69" t="s">
        <v>253</v>
      </c>
      <c r="B10" s="75" t="s">
        <v>110</v>
      </c>
      <c r="C10" s="71" t="s">
        <v>45</v>
      </c>
      <c r="D10" s="71" t="s">
        <v>109</v>
      </c>
    </row>
    <row r="11" spans="1:4" ht="30" x14ac:dyDescent="0.25">
      <c r="A11" s="69" t="s">
        <v>253</v>
      </c>
      <c r="B11" s="75" t="s">
        <v>25</v>
      </c>
      <c r="C11" s="71" t="s">
        <v>45</v>
      </c>
      <c r="D11" s="71" t="s">
        <v>109</v>
      </c>
    </row>
    <row r="12" spans="1:4" ht="30" x14ac:dyDescent="0.25">
      <c r="A12" s="69" t="s">
        <v>253</v>
      </c>
      <c r="B12" s="75" t="s">
        <v>25</v>
      </c>
      <c r="C12" s="71" t="s">
        <v>45</v>
      </c>
      <c r="D12" s="71" t="s">
        <v>109</v>
      </c>
    </row>
    <row r="13" spans="1:4" x14ac:dyDescent="0.25">
      <c r="A13" s="25" t="s">
        <v>253</v>
      </c>
      <c r="B13" s="72" t="s">
        <v>107</v>
      </c>
      <c r="C13" s="71" t="s">
        <v>28</v>
      </c>
      <c r="D13" s="71" t="s">
        <v>87</v>
      </c>
    </row>
    <row r="14" spans="1:4" ht="30" x14ac:dyDescent="0.25">
      <c r="A14" s="25" t="s">
        <v>253</v>
      </c>
      <c r="B14" s="76" t="s">
        <v>111</v>
      </c>
      <c r="C14" s="71" t="s">
        <v>28</v>
      </c>
      <c r="D14" s="71" t="s">
        <v>112</v>
      </c>
    </row>
    <row r="15" spans="1:4" ht="30" x14ac:dyDescent="0.25">
      <c r="A15" s="25" t="s">
        <v>253</v>
      </c>
      <c r="B15" s="72" t="s">
        <v>22</v>
      </c>
      <c r="C15" s="71" t="s">
        <v>28</v>
      </c>
      <c r="D15" s="71" t="s">
        <v>113</v>
      </c>
    </row>
    <row r="16" spans="1:4" x14ac:dyDescent="0.25">
      <c r="A16" s="69" t="s">
        <v>253</v>
      </c>
      <c r="B16" s="75" t="s">
        <v>110</v>
      </c>
      <c r="C16" s="71" t="s">
        <v>26</v>
      </c>
      <c r="D16" s="71" t="s">
        <v>106</v>
      </c>
    </row>
    <row r="17" spans="1:4" x14ac:dyDescent="0.25">
      <c r="A17" s="69" t="s">
        <v>253</v>
      </c>
      <c r="B17" s="72" t="s">
        <v>21</v>
      </c>
      <c r="C17" s="71" t="s">
        <v>26</v>
      </c>
      <c r="D17" s="71" t="s">
        <v>106</v>
      </c>
    </row>
    <row r="18" spans="1:4" x14ac:dyDescent="0.25">
      <c r="A18" s="69" t="s">
        <v>253</v>
      </c>
      <c r="B18" s="72" t="s">
        <v>27</v>
      </c>
      <c r="C18" s="71" t="s">
        <v>26</v>
      </c>
      <c r="D18" s="71" t="s">
        <v>106</v>
      </c>
    </row>
    <row r="19" spans="1:4" x14ac:dyDescent="0.25">
      <c r="A19" s="69" t="s">
        <v>253</v>
      </c>
      <c r="B19" s="77" t="s">
        <v>114</v>
      </c>
      <c r="C19" s="71" t="s">
        <v>24</v>
      </c>
      <c r="D19" s="71" t="s">
        <v>106</v>
      </c>
    </row>
    <row r="20" spans="1:4" x14ac:dyDescent="0.25">
      <c r="A20" s="69" t="s">
        <v>253</v>
      </c>
      <c r="B20" s="75" t="s">
        <v>110</v>
      </c>
      <c r="C20" s="71" t="s">
        <v>115</v>
      </c>
      <c r="D20" s="71" t="s">
        <v>116</v>
      </c>
    </row>
    <row r="21" spans="1:4" ht="30" x14ac:dyDescent="0.25">
      <c r="A21" s="25" t="s">
        <v>254</v>
      </c>
      <c r="B21" s="72" t="s">
        <v>22</v>
      </c>
      <c r="C21" s="71" t="s">
        <v>47</v>
      </c>
      <c r="D21" s="71" t="s">
        <v>90</v>
      </c>
    </row>
    <row r="22" spans="1:4" x14ac:dyDescent="0.25">
      <c r="A22" s="25" t="s">
        <v>254</v>
      </c>
      <c r="B22" s="70" t="s">
        <v>117</v>
      </c>
      <c r="C22" s="71" t="s">
        <v>48</v>
      </c>
      <c r="D22" s="71" t="s">
        <v>90</v>
      </c>
    </row>
    <row r="23" spans="1:4" ht="30" x14ac:dyDescent="0.25">
      <c r="A23" s="25" t="s">
        <v>254</v>
      </c>
      <c r="B23" s="72" t="s">
        <v>22</v>
      </c>
      <c r="C23" s="71" t="s">
        <v>47</v>
      </c>
      <c r="D23" s="71" t="s">
        <v>87</v>
      </c>
    </row>
    <row r="24" spans="1:4" x14ac:dyDescent="0.25">
      <c r="A24" s="25" t="s">
        <v>254</v>
      </c>
      <c r="B24" s="70" t="s">
        <v>117</v>
      </c>
      <c r="C24" s="71" t="s">
        <v>48</v>
      </c>
      <c r="D24" s="71" t="s">
        <v>87</v>
      </c>
    </row>
    <row r="25" spans="1:4" ht="30" x14ac:dyDescent="0.25">
      <c r="A25" s="25" t="s">
        <v>254</v>
      </c>
      <c r="B25" s="72" t="s">
        <v>22</v>
      </c>
      <c r="C25" s="71" t="s">
        <v>118</v>
      </c>
      <c r="D25" s="71" t="s">
        <v>85</v>
      </c>
    </row>
    <row r="26" spans="1:4" x14ac:dyDescent="0.25">
      <c r="A26" s="25" t="s">
        <v>254</v>
      </c>
      <c r="B26" s="70" t="s">
        <v>27</v>
      </c>
      <c r="C26" s="71" t="s">
        <v>48</v>
      </c>
      <c r="D26" s="71" t="s">
        <v>85</v>
      </c>
    </row>
    <row r="27" spans="1:4" ht="30" x14ac:dyDescent="0.25">
      <c r="A27" s="25" t="s">
        <v>254</v>
      </c>
      <c r="B27" s="72" t="s">
        <v>29</v>
      </c>
      <c r="C27" s="71" t="s">
        <v>119</v>
      </c>
      <c r="D27" s="71" t="s">
        <v>120</v>
      </c>
    </row>
    <row r="28" spans="1:4" ht="30" x14ac:dyDescent="0.25">
      <c r="A28" s="25" t="s">
        <v>254</v>
      </c>
      <c r="B28" s="72" t="s">
        <v>29</v>
      </c>
      <c r="C28" s="71" t="s">
        <v>119</v>
      </c>
      <c r="D28" s="71" t="s">
        <v>121</v>
      </c>
    </row>
    <row r="29" spans="1:4" x14ac:dyDescent="0.25">
      <c r="A29" s="73" t="s">
        <v>254</v>
      </c>
      <c r="B29" s="72" t="s">
        <v>122</v>
      </c>
      <c r="C29" s="99" t="s">
        <v>119</v>
      </c>
      <c r="D29" s="99" t="s">
        <v>123</v>
      </c>
    </row>
    <row r="30" spans="1:4" x14ac:dyDescent="0.25">
      <c r="A30" s="73" t="s">
        <v>254</v>
      </c>
      <c r="B30" s="72" t="s">
        <v>27</v>
      </c>
      <c r="C30" s="99" t="s">
        <v>119</v>
      </c>
      <c r="D30" s="99" t="s">
        <v>124</v>
      </c>
    </row>
    <row r="31" spans="1:4" ht="30" x14ac:dyDescent="0.25">
      <c r="A31" s="25" t="s">
        <v>255</v>
      </c>
      <c r="B31" s="72" t="s">
        <v>22</v>
      </c>
      <c r="C31" s="71" t="s">
        <v>125</v>
      </c>
      <c r="D31" s="85" t="s">
        <v>126</v>
      </c>
    </row>
    <row r="32" spans="1:4" ht="30" x14ac:dyDescent="0.25">
      <c r="A32" s="25" t="s">
        <v>255</v>
      </c>
      <c r="B32" s="72" t="s">
        <v>22</v>
      </c>
      <c r="C32" s="71" t="s">
        <v>125</v>
      </c>
      <c r="D32" s="85" t="s">
        <v>127</v>
      </c>
    </row>
    <row r="33" spans="1:4" ht="30" x14ac:dyDescent="0.25">
      <c r="A33" s="25" t="s">
        <v>255</v>
      </c>
      <c r="B33" s="72" t="s">
        <v>22</v>
      </c>
      <c r="C33" s="71" t="s">
        <v>125</v>
      </c>
      <c r="D33" s="85" t="s">
        <v>128</v>
      </c>
    </row>
    <row r="34" spans="1:4" ht="30" x14ac:dyDescent="0.25">
      <c r="A34" s="25" t="s">
        <v>255</v>
      </c>
      <c r="B34" s="78" t="s">
        <v>266</v>
      </c>
      <c r="C34" s="71" t="s">
        <v>125</v>
      </c>
      <c r="D34" s="100" t="s">
        <v>129</v>
      </c>
    </row>
    <row r="35" spans="1:4" ht="30" x14ac:dyDescent="0.25">
      <c r="A35" s="25" t="s">
        <v>255</v>
      </c>
      <c r="B35" s="72" t="s">
        <v>22</v>
      </c>
      <c r="C35" s="71" t="s">
        <v>125</v>
      </c>
      <c r="D35" s="85" t="s">
        <v>130</v>
      </c>
    </row>
    <row r="36" spans="1:4" ht="30" x14ac:dyDescent="0.25">
      <c r="A36" s="25" t="s">
        <v>255</v>
      </c>
      <c r="B36" s="72" t="s">
        <v>22</v>
      </c>
      <c r="C36" s="71" t="s">
        <v>125</v>
      </c>
      <c r="D36" s="101" t="s">
        <v>131</v>
      </c>
    </row>
    <row r="37" spans="1:4" ht="30" x14ac:dyDescent="0.25">
      <c r="A37" s="25" t="s">
        <v>255</v>
      </c>
      <c r="B37" s="72" t="s">
        <v>22</v>
      </c>
      <c r="C37" s="71" t="s">
        <v>132</v>
      </c>
      <c r="D37" s="102" t="s">
        <v>133</v>
      </c>
    </row>
    <row r="38" spans="1:4" ht="30" x14ac:dyDescent="0.25">
      <c r="A38" s="25" t="s">
        <v>255</v>
      </c>
      <c r="B38" s="72" t="s">
        <v>22</v>
      </c>
      <c r="C38" s="71" t="s">
        <v>125</v>
      </c>
      <c r="D38" s="85" t="s">
        <v>134</v>
      </c>
    </row>
    <row r="39" spans="1:4" ht="30" x14ac:dyDescent="0.25">
      <c r="A39" s="25" t="s">
        <v>255</v>
      </c>
      <c r="B39" s="72" t="s">
        <v>22</v>
      </c>
      <c r="C39" s="71" t="s">
        <v>125</v>
      </c>
      <c r="D39" s="85" t="s">
        <v>135</v>
      </c>
    </row>
    <row r="40" spans="1:4" ht="30" x14ac:dyDescent="0.25">
      <c r="A40" s="25" t="s">
        <v>255</v>
      </c>
      <c r="B40" s="72" t="s">
        <v>22</v>
      </c>
      <c r="C40" s="71" t="s">
        <v>125</v>
      </c>
      <c r="D40" s="85" t="s">
        <v>136</v>
      </c>
    </row>
    <row r="41" spans="1:4" ht="30" x14ac:dyDescent="0.25">
      <c r="A41" s="25" t="s">
        <v>256</v>
      </c>
      <c r="B41" s="72" t="s">
        <v>30</v>
      </c>
      <c r="C41" s="71" t="s">
        <v>137</v>
      </c>
      <c r="D41" s="71" t="s">
        <v>138</v>
      </c>
    </row>
    <row r="42" spans="1:4" ht="30" x14ac:dyDescent="0.25">
      <c r="A42" s="25" t="s">
        <v>256</v>
      </c>
      <c r="B42" s="72" t="s">
        <v>30</v>
      </c>
      <c r="C42" s="71" t="s">
        <v>137</v>
      </c>
      <c r="D42" s="71" t="s">
        <v>139</v>
      </c>
    </row>
    <row r="43" spans="1:4" ht="30" x14ac:dyDescent="0.25">
      <c r="A43" s="25" t="s">
        <v>257</v>
      </c>
      <c r="B43" s="77" t="s">
        <v>140</v>
      </c>
      <c r="C43" s="71" t="s">
        <v>54</v>
      </c>
      <c r="D43" s="103" t="s">
        <v>141</v>
      </c>
    </row>
    <row r="44" spans="1:4" x14ac:dyDescent="0.25">
      <c r="A44" s="69" t="s">
        <v>257</v>
      </c>
      <c r="B44" s="79" t="s">
        <v>142</v>
      </c>
      <c r="C44" s="71" t="s">
        <v>53</v>
      </c>
      <c r="D44" s="71" t="s">
        <v>6</v>
      </c>
    </row>
    <row r="45" spans="1:4" x14ac:dyDescent="0.25">
      <c r="A45" s="69" t="s">
        <v>257</v>
      </c>
      <c r="B45" s="79" t="s">
        <v>142</v>
      </c>
      <c r="C45" s="71" t="s">
        <v>53</v>
      </c>
      <c r="D45" s="71" t="s">
        <v>6</v>
      </c>
    </row>
    <row r="46" spans="1:4" x14ac:dyDescent="0.25">
      <c r="A46" s="69" t="s">
        <v>257</v>
      </c>
      <c r="B46" s="79" t="s">
        <v>142</v>
      </c>
      <c r="C46" s="71" t="s">
        <v>53</v>
      </c>
      <c r="D46" s="71" t="s">
        <v>6</v>
      </c>
    </row>
    <row r="47" spans="1:4" x14ac:dyDescent="0.25">
      <c r="A47" s="69" t="s">
        <v>257</v>
      </c>
      <c r="B47" s="79" t="s">
        <v>142</v>
      </c>
      <c r="C47" s="71" t="s">
        <v>53</v>
      </c>
      <c r="D47" s="71" t="s">
        <v>6</v>
      </c>
    </row>
    <row r="48" spans="1:4" x14ac:dyDescent="0.25">
      <c r="A48" s="69" t="s">
        <v>257</v>
      </c>
      <c r="B48" s="79" t="s">
        <v>142</v>
      </c>
      <c r="C48" s="71" t="s">
        <v>53</v>
      </c>
      <c r="D48" s="71" t="s">
        <v>6</v>
      </c>
    </row>
    <row r="49" spans="1:4" x14ac:dyDescent="0.25">
      <c r="A49" s="69" t="s">
        <v>257</v>
      </c>
      <c r="B49" s="79" t="s">
        <v>142</v>
      </c>
      <c r="C49" s="71" t="s">
        <v>53</v>
      </c>
      <c r="D49" s="71" t="s">
        <v>6</v>
      </c>
    </row>
    <row r="50" spans="1:4" ht="30" x14ac:dyDescent="0.25">
      <c r="A50" s="69" t="s">
        <v>257</v>
      </c>
      <c r="B50" s="79" t="s">
        <v>143</v>
      </c>
      <c r="C50" s="71" t="s">
        <v>53</v>
      </c>
      <c r="D50" s="71" t="s">
        <v>6</v>
      </c>
    </row>
    <row r="51" spans="1:4" ht="30" x14ac:dyDescent="0.25">
      <c r="A51" s="69" t="s">
        <v>257</v>
      </c>
      <c r="B51" s="79" t="s">
        <v>143</v>
      </c>
      <c r="C51" s="71" t="s">
        <v>53</v>
      </c>
      <c r="D51" s="71" t="s">
        <v>6</v>
      </c>
    </row>
    <row r="52" spans="1:4" ht="30" x14ac:dyDescent="0.25">
      <c r="A52" s="69" t="s">
        <v>257</v>
      </c>
      <c r="B52" s="79" t="s">
        <v>143</v>
      </c>
      <c r="C52" s="71" t="s">
        <v>53</v>
      </c>
      <c r="D52" s="71" t="s">
        <v>6</v>
      </c>
    </row>
    <row r="53" spans="1:4" ht="30" x14ac:dyDescent="0.25">
      <c r="A53" s="69" t="s">
        <v>257</v>
      </c>
      <c r="B53" s="79" t="s">
        <v>143</v>
      </c>
      <c r="C53" s="71" t="s">
        <v>53</v>
      </c>
      <c r="D53" s="71" t="s">
        <v>6</v>
      </c>
    </row>
    <row r="54" spans="1:4" ht="30" x14ac:dyDescent="0.25">
      <c r="A54" s="69" t="s">
        <v>257</v>
      </c>
      <c r="B54" s="79" t="s">
        <v>143</v>
      </c>
      <c r="C54" s="71" t="s">
        <v>53</v>
      </c>
      <c r="D54" s="71" t="s">
        <v>6</v>
      </c>
    </row>
    <row r="55" spans="1:4" x14ac:dyDescent="0.25">
      <c r="A55" s="69" t="s">
        <v>257</v>
      </c>
      <c r="B55" s="79" t="s">
        <v>142</v>
      </c>
      <c r="C55" s="71" t="s">
        <v>53</v>
      </c>
      <c r="D55" s="71" t="s">
        <v>6</v>
      </c>
    </row>
    <row r="56" spans="1:4" x14ac:dyDescent="0.25">
      <c r="A56" s="69" t="s">
        <v>257</v>
      </c>
      <c r="B56" s="79" t="s">
        <v>142</v>
      </c>
      <c r="C56" s="71" t="s">
        <v>53</v>
      </c>
      <c r="D56" s="71" t="s">
        <v>6</v>
      </c>
    </row>
    <row r="57" spans="1:4" ht="30" x14ac:dyDescent="0.25">
      <c r="A57" s="69" t="s">
        <v>257</v>
      </c>
      <c r="B57" s="79" t="s">
        <v>143</v>
      </c>
      <c r="C57" s="71" t="s">
        <v>53</v>
      </c>
      <c r="D57" s="71" t="s">
        <v>6</v>
      </c>
    </row>
    <row r="58" spans="1:4" ht="30" x14ac:dyDescent="0.25">
      <c r="A58" s="69" t="s">
        <v>257</v>
      </c>
      <c r="B58" s="79" t="s">
        <v>143</v>
      </c>
      <c r="C58" s="71" t="s">
        <v>53</v>
      </c>
      <c r="D58" s="71" t="s">
        <v>6</v>
      </c>
    </row>
    <row r="59" spans="1:4" ht="30" x14ac:dyDescent="0.25">
      <c r="A59" s="69" t="s">
        <v>257</v>
      </c>
      <c r="B59" s="79" t="s">
        <v>143</v>
      </c>
      <c r="C59" s="71" t="s">
        <v>53</v>
      </c>
      <c r="D59" s="71" t="s">
        <v>6</v>
      </c>
    </row>
    <row r="60" spans="1:4" ht="30" x14ac:dyDescent="0.25">
      <c r="A60" s="69" t="s">
        <v>257</v>
      </c>
      <c r="B60" s="79" t="s">
        <v>143</v>
      </c>
      <c r="C60" s="71" t="s">
        <v>53</v>
      </c>
      <c r="D60" s="71" t="s">
        <v>6</v>
      </c>
    </row>
    <row r="61" spans="1:4" ht="30" x14ac:dyDescent="0.25">
      <c r="A61" s="69" t="s">
        <v>257</v>
      </c>
      <c r="B61" s="79" t="s">
        <v>143</v>
      </c>
      <c r="C61" s="71" t="s">
        <v>53</v>
      </c>
      <c r="D61" s="71" t="s">
        <v>6</v>
      </c>
    </row>
    <row r="62" spans="1:4" x14ac:dyDescent="0.25">
      <c r="A62" s="69" t="s">
        <v>257</v>
      </c>
      <c r="B62" s="79" t="s">
        <v>142</v>
      </c>
      <c r="C62" s="71" t="s">
        <v>53</v>
      </c>
      <c r="D62" s="71" t="s">
        <v>6</v>
      </c>
    </row>
    <row r="63" spans="1:4" x14ac:dyDescent="0.25">
      <c r="A63" s="69" t="s">
        <v>257</v>
      </c>
      <c r="B63" s="79" t="s">
        <v>142</v>
      </c>
      <c r="C63" s="71" t="s">
        <v>53</v>
      </c>
      <c r="D63" s="71" t="s">
        <v>6</v>
      </c>
    </row>
    <row r="64" spans="1:4" ht="30" x14ac:dyDescent="0.25">
      <c r="A64" s="69" t="s">
        <v>257</v>
      </c>
      <c r="B64" s="79" t="s">
        <v>143</v>
      </c>
      <c r="C64" s="71" t="s">
        <v>53</v>
      </c>
      <c r="D64" s="71" t="s">
        <v>6</v>
      </c>
    </row>
    <row r="65" spans="1:4" ht="30" x14ac:dyDescent="0.25">
      <c r="A65" s="69" t="s">
        <v>257</v>
      </c>
      <c r="B65" s="79" t="s">
        <v>143</v>
      </c>
      <c r="C65" s="71" t="s">
        <v>53</v>
      </c>
      <c r="D65" s="71" t="s">
        <v>6</v>
      </c>
    </row>
    <row r="66" spans="1:4" x14ac:dyDescent="0.25">
      <c r="A66" s="69" t="s">
        <v>257</v>
      </c>
      <c r="B66" s="79" t="s">
        <v>142</v>
      </c>
      <c r="C66" s="71" t="s">
        <v>53</v>
      </c>
      <c r="D66" s="71" t="s">
        <v>6</v>
      </c>
    </row>
    <row r="67" spans="1:4" x14ac:dyDescent="0.25">
      <c r="A67" s="69" t="s">
        <v>257</v>
      </c>
      <c r="B67" s="79" t="s">
        <v>142</v>
      </c>
      <c r="C67" s="71" t="s">
        <v>53</v>
      </c>
      <c r="D67" s="71" t="s">
        <v>6</v>
      </c>
    </row>
    <row r="68" spans="1:4" ht="30" x14ac:dyDescent="0.25">
      <c r="A68" s="25" t="s">
        <v>258</v>
      </c>
      <c r="B68" s="77" t="s">
        <v>144</v>
      </c>
      <c r="C68" s="71" t="s">
        <v>55</v>
      </c>
      <c r="D68" s="71" t="s">
        <v>6</v>
      </c>
    </row>
    <row r="69" spans="1:4" ht="30" x14ac:dyDescent="0.25">
      <c r="A69" s="25" t="s">
        <v>258</v>
      </c>
      <c r="B69" s="77" t="s">
        <v>144</v>
      </c>
      <c r="C69" s="71" t="s">
        <v>55</v>
      </c>
      <c r="D69" s="71" t="s">
        <v>6</v>
      </c>
    </row>
    <row r="70" spans="1:4" x14ac:dyDescent="0.25">
      <c r="A70" s="25" t="s">
        <v>258</v>
      </c>
      <c r="B70" s="80" t="s">
        <v>145</v>
      </c>
      <c r="C70" s="71" t="s">
        <v>146</v>
      </c>
      <c r="D70" s="85" t="s">
        <v>147</v>
      </c>
    </row>
    <row r="71" spans="1:4" x14ac:dyDescent="0.25">
      <c r="A71" s="25" t="s">
        <v>258</v>
      </c>
      <c r="B71" s="79" t="s">
        <v>32</v>
      </c>
      <c r="C71" s="71" t="s">
        <v>146</v>
      </c>
      <c r="D71" s="85" t="s">
        <v>148</v>
      </c>
    </row>
    <row r="72" spans="1:4" ht="30" x14ac:dyDescent="0.25">
      <c r="A72" s="25" t="s">
        <v>258</v>
      </c>
      <c r="B72" s="79" t="s">
        <v>32</v>
      </c>
      <c r="C72" s="71" t="s">
        <v>146</v>
      </c>
      <c r="D72" s="85" t="s">
        <v>149</v>
      </c>
    </row>
    <row r="73" spans="1:4" ht="30" x14ac:dyDescent="0.25">
      <c r="A73" s="25" t="s">
        <v>258</v>
      </c>
      <c r="B73" s="81" t="s">
        <v>31</v>
      </c>
      <c r="C73" s="71" t="s">
        <v>146</v>
      </c>
      <c r="D73" s="85" t="s">
        <v>150</v>
      </c>
    </row>
    <row r="74" spans="1:4" x14ac:dyDescent="0.25">
      <c r="A74" s="25" t="s">
        <v>258</v>
      </c>
      <c r="B74" s="80" t="s">
        <v>145</v>
      </c>
      <c r="C74" s="71" t="s">
        <v>146</v>
      </c>
      <c r="D74" s="85" t="s">
        <v>151</v>
      </c>
    </row>
    <row r="75" spans="1:4" x14ac:dyDescent="0.25">
      <c r="A75" s="25" t="s">
        <v>258</v>
      </c>
      <c r="B75" s="80" t="s">
        <v>145</v>
      </c>
      <c r="C75" s="71" t="s">
        <v>152</v>
      </c>
      <c r="D75" s="85" t="s">
        <v>153</v>
      </c>
    </row>
    <row r="76" spans="1:4" x14ac:dyDescent="0.25">
      <c r="A76" s="25" t="s">
        <v>258</v>
      </c>
      <c r="B76" s="79" t="s">
        <v>32</v>
      </c>
      <c r="C76" s="71" t="s">
        <v>146</v>
      </c>
      <c r="D76" s="85" t="s">
        <v>154</v>
      </c>
    </row>
    <row r="77" spans="1:4" x14ac:dyDescent="0.25">
      <c r="A77" s="25" t="s">
        <v>258</v>
      </c>
      <c r="B77" s="80" t="s">
        <v>145</v>
      </c>
      <c r="C77" s="71" t="s">
        <v>146</v>
      </c>
      <c r="D77" s="85" t="s">
        <v>155</v>
      </c>
    </row>
    <row r="78" spans="1:4" x14ac:dyDescent="0.25">
      <c r="A78" s="25" t="s">
        <v>258</v>
      </c>
      <c r="B78" s="79" t="s">
        <v>32</v>
      </c>
      <c r="C78" s="71" t="s">
        <v>146</v>
      </c>
      <c r="D78" s="85" t="s">
        <v>156</v>
      </c>
    </row>
    <row r="79" spans="1:4" ht="30" x14ac:dyDescent="0.25">
      <c r="A79" s="25" t="s">
        <v>258</v>
      </c>
      <c r="B79" s="79" t="s">
        <v>157</v>
      </c>
      <c r="C79" s="71" t="s">
        <v>146</v>
      </c>
      <c r="D79" s="85" t="s">
        <v>158</v>
      </c>
    </row>
    <row r="80" spans="1:4" x14ac:dyDescent="0.25">
      <c r="A80" s="25" t="s">
        <v>258</v>
      </c>
      <c r="B80" s="79" t="s">
        <v>32</v>
      </c>
      <c r="C80" s="71" t="s">
        <v>146</v>
      </c>
      <c r="D80" s="85" t="s">
        <v>159</v>
      </c>
    </row>
    <row r="81" spans="1:4" x14ac:dyDescent="0.25">
      <c r="A81" s="25" t="s">
        <v>258</v>
      </c>
      <c r="B81" s="80" t="s">
        <v>145</v>
      </c>
      <c r="C81" s="71" t="s">
        <v>146</v>
      </c>
      <c r="D81" s="101" t="s">
        <v>160</v>
      </c>
    </row>
    <row r="82" spans="1:4" ht="30" x14ac:dyDescent="0.25">
      <c r="A82" s="25" t="s">
        <v>259</v>
      </c>
      <c r="B82" s="79" t="s">
        <v>161</v>
      </c>
      <c r="C82" s="71" t="s">
        <v>60</v>
      </c>
      <c r="D82" s="71" t="s">
        <v>87</v>
      </c>
    </row>
    <row r="83" spans="1:4" ht="30" x14ac:dyDescent="0.25">
      <c r="A83" s="25" t="s">
        <v>259</v>
      </c>
      <c r="B83" s="79" t="s">
        <v>161</v>
      </c>
      <c r="C83" s="71" t="s">
        <v>60</v>
      </c>
      <c r="D83" s="71" t="s">
        <v>87</v>
      </c>
    </row>
    <row r="84" spans="1:4" ht="30" x14ac:dyDescent="0.25">
      <c r="A84" s="25" t="s">
        <v>259</v>
      </c>
      <c r="B84" s="79" t="s">
        <v>161</v>
      </c>
      <c r="C84" s="71" t="s">
        <v>60</v>
      </c>
      <c r="D84" s="71" t="s">
        <v>87</v>
      </c>
    </row>
    <row r="85" spans="1:4" ht="30" x14ac:dyDescent="0.25">
      <c r="A85" s="25" t="s">
        <v>259</v>
      </c>
      <c r="B85" s="79" t="s">
        <v>161</v>
      </c>
      <c r="C85" s="71" t="s">
        <v>60</v>
      </c>
      <c r="D85" s="71" t="s">
        <v>87</v>
      </c>
    </row>
    <row r="86" spans="1:4" ht="30" x14ac:dyDescent="0.25">
      <c r="A86" s="25" t="s">
        <v>259</v>
      </c>
      <c r="B86" s="79" t="s">
        <v>161</v>
      </c>
      <c r="C86" s="71" t="s">
        <v>60</v>
      </c>
      <c r="D86" s="71" t="s">
        <v>87</v>
      </c>
    </row>
    <row r="87" spans="1:4" ht="30" x14ac:dyDescent="0.25">
      <c r="A87" s="25" t="s">
        <v>259</v>
      </c>
      <c r="B87" s="79" t="s">
        <v>161</v>
      </c>
      <c r="C87" s="71" t="s">
        <v>60</v>
      </c>
      <c r="D87" s="71" t="s">
        <v>87</v>
      </c>
    </row>
    <row r="88" spans="1:4" ht="30" x14ac:dyDescent="0.25">
      <c r="A88" s="25" t="s">
        <v>259</v>
      </c>
      <c r="B88" s="79" t="s">
        <v>161</v>
      </c>
      <c r="C88" s="71" t="s">
        <v>60</v>
      </c>
      <c r="D88" s="71" t="s">
        <v>87</v>
      </c>
    </row>
    <row r="89" spans="1:4" ht="30" x14ac:dyDescent="0.25">
      <c r="A89" s="25" t="s">
        <v>259</v>
      </c>
      <c r="B89" s="79" t="s">
        <v>161</v>
      </c>
      <c r="C89" s="71" t="s">
        <v>60</v>
      </c>
      <c r="D89" s="71" t="s">
        <v>87</v>
      </c>
    </row>
    <row r="90" spans="1:4" ht="30" x14ac:dyDescent="0.25">
      <c r="A90" s="25" t="s">
        <v>259</v>
      </c>
      <c r="B90" s="79" t="s">
        <v>161</v>
      </c>
      <c r="C90" s="71" t="s">
        <v>60</v>
      </c>
      <c r="D90" s="71" t="s">
        <v>87</v>
      </c>
    </row>
    <row r="91" spans="1:4" ht="30" x14ac:dyDescent="0.25">
      <c r="A91" s="25" t="s">
        <v>259</v>
      </c>
      <c r="B91" s="79" t="s">
        <v>161</v>
      </c>
      <c r="C91" s="71" t="s">
        <v>60</v>
      </c>
      <c r="D91" s="71" t="s">
        <v>87</v>
      </c>
    </row>
    <row r="92" spans="1:4" ht="30" x14ac:dyDescent="0.25">
      <c r="A92" s="25" t="s">
        <v>259</v>
      </c>
      <c r="B92" s="79" t="s">
        <v>161</v>
      </c>
      <c r="C92" s="71" t="s">
        <v>60</v>
      </c>
      <c r="D92" s="71" t="s">
        <v>87</v>
      </c>
    </row>
    <row r="93" spans="1:4" ht="30" x14ac:dyDescent="0.25">
      <c r="A93" s="25" t="s">
        <v>259</v>
      </c>
      <c r="B93" s="79" t="s">
        <v>161</v>
      </c>
      <c r="C93" s="71" t="s">
        <v>60</v>
      </c>
      <c r="D93" s="71" t="s">
        <v>87</v>
      </c>
    </row>
    <row r="94" spans="1:4" ht="30" x14ac:dyDescent="0.25">
      <c r="A94" s="25" t="s">
        <v>259</v>
      </c>
      <c r="B94" s="79" t="s">
        <v>161</v>
      </c>
      <c r="C94" s="71" t="s">
        <v>60</v>
      </c>
      <c r="D94" s="71" t="s">
        <v>87</v>
      </c>
    </row>
    <row r="95" spans="1:4" ht="30" x14ac:dyDescent="0.25">
      <c r="A95" s="25" t="s">
        <v>259</v>
      </c>
      <c r="B95" s="79" t="s">
        <v>161</v>
      </c>
      <c r="C95" s="71" t="s">
        <v>60</v>
      </c>
      <c r="D95" s="71" t="s">
        <v>87</v>
      </c>
    </row>
    <row r="96" spans="1:4" ht="30" x14ac:dyDescent="0.25">
      <c r="A96" s="25" t="s">
        <v>259</v>
      </c>
      <c r="B96" s="79" t="s">
        <v>161</v>
      </c>
      <c r="C96" s="71" t="s">
        <v>60</v>
      </c>
      <c r="D96" s="71" t="s">
        <v>87</v>
      </c>
    </row>
    <row r="97" spans="1:4" ht="30" x14ac:dyDescent="0.25">
      <c r="A97" s="25" t="s">
        <v>259</v>
      </c>
      <c r="B97" s="79" t="s">
        <v>161</v>
      </c>
      <c r="C97" s="71" t="s">
        <v>60</v>
      </c>
      <c r="D97" s="71" t="s">
        <v>87</v>
      </c>
    </row>
    <row r="98" spans="1:4" ht="30" x14ac:dyDescent="0.25">
      <c r="A98" s="25" t="s">
        <v>259</v>
      </c>
      <c r="B98" s="79" t="s">
        <v>161</v>
      </c>
      <c r="C98" s="71" t="s">
        <v>60</v>
      </c>
      <c r="D98" s="71" t="s">
        <v>87</v>
      </c>
    </row>
    <row r="99" spans="1:4" ht="30" x14ac:dyDescent="0.25">
      <c r="A99" s="25" t="s">
        <v>259</v>
      </c>
      <c r="B99" s="79" t="s">
        <v>161</v>
      </c>
      <c r="C99" s="71" t="s">
        <v>60</v>
      </c>
      <c r="D99" s="71" t="s">
        <v>87</v>
      </c>
    </row>
    <row r="100" spans="1:4" ht="30" x14ac:dyDescent="0.25">
      <c r="A100" s="25" t="s">
        <v>259</v>
      </c>
      <c r="B100" s="79" t="s">
        <v>161</v>
      </c>
      <c r="C100" s="71" t="s">
        <v>60</v>
      </c>
      <c r="D100" s="71" t="s">
        <v>87</v>
      </c>
    </row>
    <row r="101" spans="1:4" ht="30" x14ac:dyDescent="0.25">
      <c r="A101" s="25" t="s">
        <v>259</v>
      </c>
      <c r="B101" s="79" t="s">
        <v>161</v>
      </c>
      <c r="C101" s="71" t="s">
        <v>60</v>
      </c>
      <c r="D101" s="71" t="s">
        <v>87</v>
      </c>
    </row>
    <row r="102" spans="1:4" ht="30" x14ac:dyDescent="0.25">
      <c r="A102" s="25" t="s">
        <v>259</v>
      </c>
      <c r="B102" s="79" t="s">
        <v>161</v>
      </c>
      <c r="C102" s="71" t="s">
        <v>60</v>
      </c>
      <c r="D102" s="71" t="s">
        <v>87</v>
      </c>
    </row>
    <row r="103" spans="1:4" ht="30" x14ac:dyDescent="0.25">
      <c r="A103" s="25" t="s">
        <v>259</v>
      </c>
      <c r="B103" s="79" t="s">
        <v>161</v>
      </c>
      <c r="C103" s="71" t="s">
        <v>60</v>
      </c>
      <c r="D103" s="71" t="s">
        <v>87</v>
      </c>
    </row>
    <row r="104" spans="1:4" ht="30" x14ac:dyDescent="0.25">
      <c r="A104" s="25" t="s">
        <v>259</v>
      </c>
      <c r="B104" s="79" t="s">
        <v>161</v>
      </c>
      <c r="C104" s="71" t="s">
        <v>60</v>
      </c>
      <c r="D104" s="71" t="s">
        <v>87</v>
      </c>
    </row>
    <row r="105" spans="1:4" ht="30" x14ac:dyDescent="0.25">
      <c r="A105" s="25" t="s">
        <v>259</v>
      </c>
      <c r="B105" s="79" t="s">
        <v>161</v>
      </c>
      <c r="C105" s="71" t="s">
        <v>60</v>
      </c>
      <c r="D105" s="71" t="s">
        <v>87</v>
      </c>
    </row>
    <row r="106" spans="1:4" ht="30" x14ac:dyDescent="0.25">
      <c r="A106" s="25" t="s">
        <v>259</v>
      </c>
      <c r="B106" s="79" t="s">
        <v>161</v>
      </c>
      <c r="C106" s="71" t="s">
        <v>60</v>
      </c>
      <c r="D106" s="71" t="s">
        <v>87</v>
      </c>
    </row>
    <row r="107" spans="1:4" x14ac:dyDescent="0.25">
      <c r="A107" s="25" t="s">
        <v>259</v>
      </c>
      <c r="B107" s="79" t="s">
        <v>162</v>
      </c>
      <c r="C107" s="71" t="s">
        <v>163</v>
      </c>
      <c r="D107" s="71" t="s">
        <v>164</v>
      </c>
    </row>
    <row r="108" spans="1:4" x14ac:dyDescent="0.25">
      <c r="A108" s="25" t="s">
        <v>259</v>
      </c>
      <c r="B108" s="79" t="s">
        <v>162</v>
      </c>
      <c r="C108" s="71" t="s">
        <v>163</v>
      </c>
      <c r="D108" s="71" t="s">
        <v>164</v>
      </c>
    </row>
    <row r="109" spans="1:4" x14ac:dyDescent="0.25">
      <c r="A109" s="25" t="s">
        <v>259</v>
      </c>
      <c r="B109" s="79" t="s">
        <v>162</v>
      </c>
      <c r="C109" s="71" t="s">
        <v>163</v>
      </c>
      <c r="D109" s="71" t="s">
        <v>164</v>
      </c>
    </row>
    <row r="110" spans="1:4" x14ac:dyDescent="0.25">
      <c r="A110" s="25" t="s">
        <v>259</v>
      </c>
      <c r="B110" s="79" t="s">
        <v>162</v>
      </c>
      <c r="C110" s="71" t="s">
        <v>163</v>
      </c>
      <c r="D110" s="71" t="s">
        <v>164</v>
      </c>
    </row>
    <row r="111" spans="1:4" x14ac:dyDescent="0.25">
      <c r="A111" s="25" t="s">
        <v>259</v>
      </c>
      <c r="B111" s="79" t="s">
        <v>162</v>
      </c>
      <c r="C111" s="71" t="s">
        <v>163</v>
      </c>
      <c r="D111" s="71" t="s">
        <v>165</v>
      </c>
    </row>
    <row r="112" spans="1:4" x14ac:dyDescent="0.25">
      <c r="A112" s="25" t="s">
        <v>259</v>
      </c>
      <c r="B112" s="79" t="s">
        <v>162</v>
      </c>
      <c r="C112" s="71" t="s">
        <v>163</v>
      </c>
      <c r="D112" s="71" t="s">
        <v>165</v>
      </c>
    </row>
    <row r="113" spans="1:4" x14ac:dyDescent="0.25">
      <c r="A113" s="25" t="s">
        <v>259</v>
      </c>
      <c r="B113" s="79" t="s">
        <v>162</v>
      </c>
      <c r="C113" s="71" t="s">
        <v>163</v>
      </c>
      <c r="D113" s="71" t="s">
        <v>165</v>
      </c>
    </row>
    <row r="114" spans="1:4" x14ac:dyDescent="0.25">
      <c r="A114" s="25" t="s">
        <v>259</v>
      </c>
      <c r="B114" s="79" t="s">
        <v>162</v>
      </c>
      <c r="C114" s="71" t="s">
        <v>163</v>
      </c>
      <c r="D114" s="71" t="s">
        <v>165</v>
      </c>
    </row>
    <row r="115" spans="1:4" x14ac:dyDescent="0.25">
      <c r="A115" s="25" t="s">
        <v>259</v>
      </c>
      <c r="B115" s="79" t="s">
        <v>162</v>
      </c>
      <c r="C115" s="71" t="s">
        <v>163</v>
      </c>
      <c r="D115" s="71" t="s">
        <v>166</v>
      </c>
    </row>
    <row r="116" spans="1:4" x14ac:dyDescent="0.25">
      <c r="A116" s="25" t="s">
        <v>259</v>
      </c>
      <c r="B116" s="79" t="s">
        <v>162</v>
      </c>
      <c r="C116" s="71" t="s">
        <v>163</v>
      </c>
      <c r="D116" s="71" t="s">
        <v>166</v>
      </c>
    </row>
    <row r="117" spans="1:4" x14ac:dyDescent="0.25">
      <c r="A117" s="25" t="s">
        <v>259</v>
      </c>
      <c r="B117" s="79" t="s">
        <v>162</v>
      </c>
      <c r="C117" s="71" t="s">
        <v>163</v>
      </c>
      <c r="D117" s="71" t="s">
        <v>166</v>
      </c>
    </row>
    <row r="118" spans="1:4" x14ac:dyDescent="0.25">
      <c r="A118" s="25" t="s">
        <v>259</v>
      </c>
      <c r="B118" s="79" t="s">
        <v>162</v>
      </c>
      <c r="C118" s="71" t="s">
        <v>163</v>
      </c>
      <c r="D118" s="71" t="s">
        <v>166</v>
      </c>
    </row>
    <row r="119" spans="1:4" x14ac:dyDescent="0.25">
      <c r="A119" s="25" t="s">
        <v>259</v>
      </c>
      <c r="B119" s="80" t="s">
        <v>145</v>
      </c>
      <c r="C119" s="71" t="s">
        <v>59</v>
      </c>
      <c r="D119" s="71" t="s">
        <v>167</v>
      </c>
    </row>
    <row r="120" spans="1:4" x14ac:dyDescent="0.25">
      <c r="A120" s="25" t="s">
        <v>259</v>
      </c>
      <c r="B120" s="80" t="s">
        <v>145</v>
      </c>
      <c r="C120" s="71" t="s">
        <v>59</v>
      </c>
      <c r="D120" s="71" t="s">
        <v>167</v>
      </c>
    </row>
    <row r="121" spans="1:4" x14ac:dyDescent="0.25">
      <c r="A121" s="25" t="s">
        <v>259</v>
      </c>
      <c r="B121" s="80" t="s">
        <v>145</v>
      </c>
      <c r="C121" s="71" t="s">
        <v>59</v>
      </c>
      <c r="D121" s="71" t="s">
        <v>167</v>
      </c>
    </row>
    <row r="122" spans="1:4" x14ac:dyDescent="0.25">
      <c r="A122" s="25" t="s">
        <v>259</v>
      </c>
      <c r="B122" s="80" t="s">
        <v>145</v>
      </c>
      <c r="C122" s="71" t="s">
        <v>59</v>
      </c>
      <c r="D122" s="71" t="s">
        <v>167</v>
      </c>
    </row>
    <row r="123" spans="1:4" x14ac:dyDescent="0.25">
      <c r="A123" s="25" t="s">
        <v>259</v>
      </c>
      <c r="B123" s="80" t="s">
        <v>145</v>
      </c>
      <c r="C123" s="71" t="s">
        <v>168</v>
      </c>
      <c r="D123" s="71" t="s">
        <v>169</v>
      </c>
    </row>
    <row r="124" spans="1:4" x14ac:dyDescent="0.25">
      <c r="A124" s="25" t="s">
        <v>259</v>
      </c>
      <c r="B124" s="80" t="s">
        <v>145</v>
      </c>
      <c r="C124" s="71" t="s">
        <v>168</v>
      </c>
      <c r="D124" s="71" t="s">
        <v>170</v>
      </c>
    </row>
    <row r="125" spans="1:4" x14ac:dyDescent="0.25">
      <c r="A125" s="25" t="s">
        <v>259</v>
      </c>
      <c r="B125" s="80" t="s">
        <v>145</v>
      </c>
      <c r="C125" s="71" t="s">
        <v>168</v>
      </c>
      <c r="D125" s="71" t="s">
        <v>171</v>
      </c>
    </row>
    <row r="126" spans="1:4" x14ac:dyDescent="0.25">
      <c r="A126" s="82" t="s">
        <v>260</v>
      </c>
      <c r="B126" s="104" t="s">
        <v>27</v>
      </c>
      <c r="C126" s="71" t="s">
        <v>70</v>
      </c>
      <c r="D126" s="71" t="s">
        <v>6</v>
      </c>
    </row>
    <row r="127" spans="1:4" x14ac:dyDescent="0.25">
      <c r="A127" s="83" t="s">
        <v>260</v>
      </c>
      <c r="B127" s="84" t="s">
        <v>172</v>
      </c>
      <c r="C127" s="85" t="s">
        <v>70</v>
      </c>
      <c r="D127" s="71" t="s">
        <v>6</v>
      </c>
    </row>
    <row r="128" spans="1:4" x14ac:dyDescent="0.25">
      <c r="A128" s="83" t="s">
        <v>260</v>
      </c>
      <c r="B128" s="84" t="s">
        <v>172</v>
      </c>
      <c r="C128" s="85" t="s">
        <v>70</v>
      </c>
      <c r="D128" s="71" t="s">
        <v>6</v>
      </c>
    </row>
    <row r="129" spans="1:4" x14ac:dyDescent="0.25">
      <c r="A129" s="83" t="s">
        <v>260</v>
      </c>
      <c r="B129" s="84" t="s">
        <v>172</v>
      </c>
      <c r="C129" s="85" t="s">
        <v>70</v>
      </c>
      <c r="D129" s="71" t="s">
        <v>6</v>
      </c>
    </row>
    <row r="130" spans="1:4" ht="30" x14ac:dyDescent="0.25">
      <c r="A130" s="25" t="s">
        <v>260</v>
      </c>
      <c r="B130" s="88" t="s">
        <v>157</v>
      </c>
      <c r="C130" s="71" t="s">
        <v>173</v>
      </c>
      <c r="D130" s="85" t="s">
        <v>174</v>
      </c>
    </row>
    <row r="131" spans="1:4" ht="30" x14ac:dyDescent="0.25">
      <c r="A131" s="25" t="s">
        <v>260</v>
      </c>
      <c r="B131" s="79" t="s">
        <v>157</v>
      </c>
      <c r="C131" s="71" t="s">
        <v>173</v>
      </c>
      <c r="D131" s="85" t="s">
        <v>175</v>
      </c>
    </row>
    <row r="132" spans="1:4" ht="30" x14ac:dyDescent="0.25">
      <c r="A132" s="25" t="s">
        <v>260</v>
      </c>
      <c r="B132" s="79" t="s">
        <v>157</v>
      </c>
      <c r="C132" s="71" t="s">
        <v>173</v>
      </c>
      <c r="D132" s="85" t="s">
        <v>176</v>
      </c>
    </row>
    <row r="133" spans="1:4" ht="30" x14ac:dyDescent="0.25">
      <c r="A133" s="25" t="s">
        <v>260</v>
      </c>
      <c r="B133" s="79" t="s">
        <v>157</v>
      </c>
      <c r="C133" s="71" t="s">
        <v>173</v>
      </c>
      <c r="D133" s="85" t="s">
        <v>177</v>
      </c>
    </row>
    <row r="134" spans="1:4" ht="30" x14ac:dyDescent="0.25">
      <c r="A134" s="25" t="s">
        <v>260</v>
      </c>
      <c r="B134" s="79" t="s">
        <v>178</v>
      </c>
      <c r="C134" s="71" t="s">
        <v>173</v>
      </c>
      <c r="D134" s="85" t="s">
        <v>179</v>
      </c>
    </row>
    <row r="135" spans="1:4" ht="30" x14ac:dyDescent="0.25">
      <c r="A135" s="25" t="s">
        <v>260</v>
      </c>
      <c r="B135" s="79" t="s">
        <v>178</v>
      </c>
      <c r="C135" s="71" t="s">
        <v>173</v>
      </c>
      <c r="D135" s="85" t="s">
        <v>180</v>
      </c>
    </row>
    <row r="136" spans="1:4" ht="30" x14ac:dyDescent="0.25">
      <c r="A136" s="25" t="s">
        <v>260</v>
      </c>
      <c r="B136" s="79" t="s">
        <v>178</v>
      </c>
      <c r="C136" s="71" t="s">
        <v>173</v>
      </c>
      <c r="D136" s="85" t="s">
        <v>181</v>
      </c>
    </row>
    <row r="137" spans="1:4" ht="30" x14ac:dyDescent="0.25">
      <c r="A137" s="25" t="s">
        <v>260</v>
      </c>
      <c r="B137" s="79" t="s">
        <v>157</v>
      </c>
      <c r="C137" s="71" t="s">
        <v>173</v>
      </c>
      <c r="D137" s="85" t="s">
        <v>182</v>
      </c>
    </row>
    <row r="138" spans="1:4" ht="30" x14ac:dyDescent="0.25">
      <c r="A138" s="25" t="s">
        <v>260</v>
      </c>
      <c r="B138" s="79" t="s">
        <v>178</v>
      </c>
      <c r="C138" s="71" t="s">
        <v>173</v>
      </c>
      <c r="D138" s="85" t="s">
        <v>183</v>
      </c>
    </row>
    <row r="139" spans="1:4" ht="30" x14ac:dyDescent="0.25">
      <c r="A139" s="25" t="s">
        <v>260</v>
      </c>
      <c r="B139" s="79" t="s">
        <v>178</v>
      </c>
      <c r="C139" s="71" t="s">
        <v>173</v>
      </c>
      <c r="D139" s="85" t="s">
        <v>184</v>
      </c>
    </row>
    <row r="140" spans="1:4" ht="30" x14ac:dyDescent="0.25">
      <c r="A140" s="25" t="s">
        <v>260</v>
      </c>
      <c r="B140" s="79" t="s">
        <v>178</v>
      </c>
      <c r="C140" s="71" t="s">
        <v>173</v>
      </c>
      <c r="D140" s="85" t="s">
        <v>185</v>
      </c>
    </row>
    <row r="141" spans="1:4" ht="30" x14ac:dyDescent="0.25">
      <c r="A141" s="25" t="s">
        <v>260</v>
      </c>
      <c r="B141" s="79" t="s">
        <v>178</v>
      </c>
      <c r="C141" s="71" t="s">
        <v>173</v>
      </c>
      <c r="D141" s="85" t="s">
        <v>185</v>
      </c>
    </row>
    <row r="142" spans="1:4" ht="30" x14ac:dyDescent="0.25">
      <c r="A142" s="25" t="s">
        <v>260</v>
      </c>
      <c r="B142" s="79" t="s">
        <v>178</v>
      </c>
      <c r="C142" s="71" t="s">
        <v>173</v>
      </c>
      <c r="D142" s="85" t="s">
        <v>186</v>
      </c>
    </row>
    <row r="143" spans="1:4" ht="30" x14ac:dyDescent="0.25">
      <c r="A143" s="25" t="s">
        <v>260</v>
      </c>
      <c r="B143" s="79" t="s">
        <v>178</v>
      </c>
      <c r="C143" s="71" t="s">
        <v>173</v>
      </c>
      <c r="D143" s="85" t="s">
        <v>187</v>
      </c>
    </row>
    <row r="144" spans="1:4" ht="30" x14ac:dyDescent="0.25">
      <c r="A144" s="25" t="s">
        <v>260</v>
      </c>
      <c r="B144" s="79" t="s">
        <v>178</v>
      </c>
      <c r="C144" s="71" t="s">
        <v>173</v>
      </c>
      <c r="D144" s="85" t="s">
        <v>188</v>
      </c>
    </row>
    <row r="145" spans="1:4" ht="30" x14ac:dyDescent="0.25">
      <c r="A145" s="25" t="s">
        <v>260</v>
      </c>
      <c r="B145" s="79" t="s">
        <v>189</v>
      </c>
      <c r="C145" s="71" t="s">
        <v>173</v>
      </c>
      <c r="D145" s="85" t="s">
        <v>190</v>
      </c>
    </row>
    <row r="146" spans="1:4" ht="30" x14ac:dyDescent="0.25">
      <c r="A146" s="25" t="s">
        <v>260</v>
      </c>
      <c r="B146" s="79" t="s">
        <v>157</v>
      </c>
      <c r="C146" s="71" t="s">
        <v>173</v>
      </c>
      <c r="D146" s="85" t="s">
        <v>191</v>
      </c>
    </row>
    <row r="147" spans="1:4" x14ac:dyDescent="0.25">
      <c r="A147" s="25" t="s">
        <v>260</v>
      </c>
      <c r="B147" s="79" t="s">
        <v>178</v>
      </c>
      <c r="C147" s="71" t="s">
        <v>173</v>
      </c>
      <c r="D147" s="85" t="s">
        <v>192</v>
      </c>
    </row>
    <row r="148" spans="1:4" ht="30" x14ac:dyDescent="0.25">
      <c r="A148" s="25" t="s">
        <v>260</v>
      </c>
      <c r="B148" s="79" t="s">
        <v>193</v>
      </c>
      <c r="C148" s="71" t="s">
        <v>173</v>
      </c>
      <c r="D148" s="71" t="s">
        <v>194</v>
      </c>
    </row>
    <row r="149" spans="1:4" ht="30" x14ac:dyDescent="0.25">
      <c r="A149" s="25" t="s">
        <v>260</v>
      </c>
      <c r="B149" s="79" t="s">
        <v>193</v>
      </c>
      <c r="C149" s="71" t="s">
        <v>173</v>
      </c>
      <c r="D149" s="71" t="s">
        <v>195</v>
      </c>
    </row>
    <row r="150" spans="1:4" ht="30" x14ac:dyDescent="0.25">
      <c r="A150" s="25" t="s">
        <v>260</v>
      </c>
      <c r="B150" s="79" t="s">
        <v>193</v>
      </c>
      <c r="C150" s="71" t="s">
        <v>173</v>
      </c>
      <c r="D150" s="71" t="s">
        <v>196</v>
      </c>
    </row>
    <row r="151" spans="1:4" ht="30" x14ac:dyDescent="0.25">
      <c r="A151" s="25" t="s">
        <v>260</v>
      </c>
      <c r="B151" s="79" t="s">
        <v>193</v>
      </c>
      <c r="C151" s="71" t="s">
        <v>173</v>
      </c>
      <c r="D151" s="71" t="s">
        <v>197</v>
      </c>
    </row>
    <row r="152" spans="1:4" ht="30" x14ac:dyDescent="0.25">
      <c r="A152" s="25" t="s">
        <v>260</v>
      </c>
      <c r="B152" s="79" t="s">
        <v>193</v>
      </c>
      <c r="C152" s="71" t="s">
        <v>173</v>
      </c>
      <c r="D152" s="71" t="s">
        <v>198</v>
      </c>
    </row>
    <row r="153" spans="1:4" ht="30" x14ac:dyDescent="0.25">
      <c r="A153" s="25" t="s">
        <v>260</v>
      </c>
      <c r="B153" s="79" t="s">
        <v>193</v>
      </c>
      <c r="C153" s="71" t="s">
        <v>173</v>
      </c>
      <c r="D153" s="71" t="s">
        <v>199</v>
      </c>
    </row>
    <row r="154" spans="1:4" ht="30" x14ac:dyDescent="0.25">
      <c r="A154" s="25" t="s">
        <v>260</v>
      </c>
      <c r="B154" s="79" t="s">
        <v>193</v>
      </c>
      <c r="C154" s="71" t="s">
        <v>173</v>
      </c>
      <c r="D154" s="85" t="s">
        <v>200</v>
      </c>
    </row>
    <row r="155" spans="1:4" ht="30" x14ac:dyDescent="0.25">
      <c r="A155" s="25" t="s">
        <v>260</v>
      </c>
      <c r="B155" s="79" t="s">
        <v>193</v>
      </c>
      <c r="C155" s="71" t="s">
        <v>173</v>
      </c>
      <c r="D155" s="71" t="s">
        <v>201</v>
      </c>
    </row>
    <row r="156" spans="1:4" ht="30" x14ac:dyDescent="0.25">
      <c r="A156" s="25" t="s">
        <v>260</v>
      </c>
      <c r="B156" s="79" t="s">
        <v>193</v>
      </c>
      <c r="C156" s="71" t="s">
        <v>173</v>
      </c>
      <c r="D156" s="71" t="s">
        <v>202</v>
      </c>
    </row>
    <row r="157" spans="1:4" ht="30" x14ac:dyDescent="0.25">
      <c r="A157" s="25" t="s">
        <v>260</v>
      </c>
      <c r="B157" s="79" t="s">
        <v>193</v>
      </c>
      <c r="C157" s="71" t="s">
        <v>173</v>
      </c>
      <c r="D157" s="71" t="s">
        <v>203</v>
      </c>
    </row>
    <row r="158" spans="1:4" ht="30" x14ac:dyDescent="0.25">
      <c r="A158" s="25" t="s">
        <v>260</v>
      </c>
      <c r="B158" s="79" t="s">
        <v>193</v>
      </c>
      <c r="C158" s="71" t="s">
        <v>173</v>
      </c>
      <c r="D158" s="71" t="s">
        <v>204</v>
      </c>
    </row>
    <row r="159" spans="1:4" ht="30" x14ac:dyDescent="0.25">
      <c r="A159" s="25" t="s">
        <v>260</v>
      </c>
      <c r="B159" s="79" t="s">
        <v>193</v>
      </c>
      <c r="C159" s="71" t="s">
        <v>173</v>
      </c>
      <c r="D159" s="71" t="s">
        <v>205</v>
      </c>
    </row>
    <row r="160" spans="1:4" ht="30" x14ac:dyDescent="0.25">
      <c r="A160" s="25" t="s">
        <v>260</v>
      </c>
      <c r="B160" s="79" t="s">
        <v>193</v>
      </c>
      <c r="C160" s="71" t="s">
        <v>173</v>
      </c>
      <c r="D160" s="71" t="s">
        <v>206</v>
      </c>
    </row>
    <row r="161" spans="1:4" ht="30" x14ac:dyDescent="0.25">
      <c r="A161" s="25" t="s">
        <v>260</v>
      </c>
      <c r="B161" s="79" t="s">
        <v>193</v>
      </c>
      <c r="C161" s="71" t="s">
        <v>173</v>
      </c>
      <c r="D161" s="71" t="s">
        <v>207</v>
      </c>
    </row>
    <row r="162" spans="1:4" ht="30" x14ac:dyDescent="0.25">
      <c r="A162" s="25" t="s">
        <v>260</v>
      </c>
      <c r="B162" s="79" t="s">
        <v>193</v>
      </c>
      <c r="C162" s="71" t="s">
        <v>173</v>
      </c>
      <c r="D162" s="71" t="s">
        <v>208</v>
      </c>
    </row>
    <row r="163" spans="1:4" x14ac:dyDescent="0.25">
      <c r="A163" s="25" t="s">
        <v>261</v>
      </c>
      <c r="B163" s="80" t="s">
        <v>145</v>
      </c>
      <c r="C163" s="71" t="s">
        <v>72</v>
      </c>
      <c r="D163" s="71" t="s">
        <v>209</v>
      </c>
    </row>
    <row r="164" spans="1:4" x14ac:dyDescent="0.25">
      <c r="A164" s="25" t="s">
        <v>261</v>
      </c>
      <c r="B164" s="80" t="s">
        <v>145</v>
      </c>
      <c r="C164" s="71" t="s">
        <v>72</v>
      </c>
      <c r="D164" s="71" t="s">
        <v>209</v>
      </c>
    </row>
    <row r="165" spans="1:4" x14ac:dyDescent="0.25">
      <c r="A165" s="25" t="s">
        <v>261</v>
      </c>
      <c r="B165" s="80" t="s">
        <v>145</v>
      </c>
      <c r="C165" s="71" t="s">
        <v>72</v>
      </c>
      <c r="D165" s="71" t="s">
        <v>209</v>
      </c>
    </row>
    <row r="166" spans="1:4" x14ac:dyDescent="0.25">
      <c r="A166" s="25" t="s">
        <v>261</v>
      </c>
      <c r="B166" s="80" t="s">
        <v>145</v>
      </c>
      <c r="C166" s="71" t="s">
        <v>72</v>
      </c>
      <c r="D166" s="71" t="s">
        <v>209</v>
      </c>
    </row>
    <row r="167" spans="1:4" x14ac:dyDescent="0.25">
      <c r="A167" s="25" t="s">
        <v>261</v>
      </c>
      <c r="B167" s="80" t="s">
        <v>145</v>
      </c>
      <c r="C167" s="71" t="s">
        <v>72</v>
      </c>
      <c r="D167" s="71" t="s">
        <v>209</v>
      </c>
    </row>
    <row r="168" spans="1:4" x14ac:dyDescent="0.25">
      <c r="A168" s="25" t="s">
        <v>261</v>
      </c>
      <c r="B168" s="80" t="s">
        <v>145</v>
      </c>
      <c r="C168" s="71" t="s">
        <v>72</v>
      </c>
      <c r="D168" s="71" t="s">
        <v>209</v>
      </c>
    </row>
    <row r="169" spans="1:4" x14ac:dyDescent="0.25">
      <c r="A169" s="25" t="s">
        <v>261</v>
      </c>
      <c r="B169" s="80" t="s">
        <v>145</v>
      </c>
      <c r="C169" s="71" t="s">
        <v>72</v>
      </c>
      <c r="D169" s="71" t="s">
        <v>209</v>
      </c>
    </row>
    <row r="170" spans="1:4" x14ac:dyDescent="0.25">
      <c r="A170" s="25" t="s">
        <v>261</v>
      </c>
      <c r="B170" s="80" t="s">
        <v>145</v>
      </c>
      <c r="C170" s="71" t="s">
        <v>72</v>
      </c>
      <c r="D170" s="71" t="s">
        <v>209</v>
      </c>
    </row>
    <row r="171" spans="1:4" x14ac:dyDescent="0.25">
      <c r="A171" s="25" t="s">
        <v>261</v>
      </c>
      <c r="B171" s="80" t="s">
        <v>145</v>
      </c>
      <c r="C171" s="71" t="s">
        <v>72</v>
      </c>
      <c r="D171" s="71" t="s">
        <v>209</v>
      </c>
    </row>
    <row r="172" spans="1:4" x14ac:dyDescent="0.25">
      <c r="A172" s="25" t="s">
        <v>261</v>
      </c>
      <c r="B172" s="80" t="s">
        <v>145</v>
      </c>
      <c r="C172" s="71" t="s">
        <v>72</v>
      </c>
      <c r="D172" s="71" t="s">
        <v>209</v>
      </c>
    </row>
    <row r="173" spans="1:4" x14ac:dyDescent="0.25">
      <c r="A173" s="25" t="s">
        <v>261</v>
      </c>
      <c r="B173" s="80" t="s">
        <v>145</v>
      </c>
      <c r="C173" s="71" t="s">
        <v>72</v>
      </c>
      <c r="D173" s="71" t="s">
        <v>209</v>
      </c>
    </row>
    <row r="174" spans="1:4" x14ac:dyDescent="0.25">
      <c r="A174" s="25" t="s">
        <v>261</v>
      </c>
      <c r="B174" s="80" t="s">
        <v>145</v>
      </c>
      <c r="C174" s="71" t="s">
        <v>72</v>
      </c>
      <c r="D174" s="71" t="s">
        <v>209</v>
      </c>
    </row>
    <row r="175" spans="1:4" x14ac:dyDescent="0.25">
      <c r="A175" s="25" t="s">
        <v>261</v>
      </c>
      <c r="B175" s="80" t="s">
        <v>145</v>
      </c>
      <c r="C175" s="71" t="s">
        <v>72</v>
      </c>
      <c r="D175" s="71" t="s">
        <v>209</v>
      </c>
    </row>
    <row r="176" spans="1:4" x14ac:dyDescent="0.25">
      <c r="A176" s="25" t="s">
        <v>261</v>
      </c>
      <c r="B176" s="80" t="s">
        <v>145</v>
      </c>
      <c r="C176" s="71" t="s">
        <v>72</v>
      </c>
      <c r="D176" s="71" t="s">
        <v>209</v>
      </c>
    </row>
    <row r="177" spans="1:4" x14ac:dyDescent="0.25">
      <c r="A177" s="25" t="s">
        <v>261</v>
      </c>
      <c r="B177" s="80" t="s">
        <v>145</v>
      </c>
      <c r="C177" s="71" t="s">
        <v>72</v>
      </c>
      <c r="D177" s="71" t="s">
        <v>209</v>
      </c>
    </row>
    <row r="178" spans="1:4" x14ac:dyDescent="0.25">
      <c r="A178" s="25" t="s">
        <v>261</v>
      </c>
      <c r="B178" s="80" t="s">
        <v>145</v>
      </c>
      <c r="C178" s="71" t="s">
        <v>72</v>
      </c>
      <c r="D178" s="71" t="s">
        <v>209</v>
      </c>
    </row>
    <row r="179" spans="1:4" x14ac:dyDescent="0.25">
      <c r="A179" s="25" t="s">
        <v>261</v>
      </c>
      <c r="B179" s="80" t="s">
        <v>145</v>
      </c>
      <c r="C179" s="71" t="s">
        <v>72</v>
      </c>
      <c r="D179" s="71" t="s">
        <v>209</v>
      </c>
    </row>
    <row r="180" spans="1:4" x14ac:dyDescent="0.25">
      <c r="A180" s="25" t="s">
        <v>261</v>
      </c>
      <c r="B180" s="80" t="s">
        <v>145</v>
      </c>
      <c r="C180" s="71" t="s">
        <v>72</v>
      </c>
      <c r="D180" s="71" t="s">
        <v>209</v>
      </c>
    </row>
    <row r="181" spans="1:4" x14ac:dyDescent="0.25">
      <c r="A181" s="25" t="s">
        <v>261</v>
      </c>
      <c r="B181" s="80" t="s">
        <v>145</v>
      </c>
      <c r="C181" s="71" t="s">
        <v>72</v>
      </c>
      <c r="D181" s="71" t="s">
        <v>209</v>
      </c>
    </row>
    <row r="182" spans="1:4" x14ac:dyDescent="0.25">
      <c r="A182" s="25" t="s">
        <v>261</v>
      </c>
      <c r="B182" s="80" t="s">
        <v>145</v>
      </c>
      <c r="C182" s="71" t="s">
        <v>72</v>
      </c>
      <c r="D182" s="71" t="s">
        <v>209</v>
      </c>
    </row>
    <row r="183" spans="1:4" x14ac:dyDescent="0.25">
      <c r="A183" s="25" t="s">
        <v>261</v>
      </c>
      <c r="B183" s="80" t="s">
        <v>145</v>
      </c>
      <c r="C183" s="71" t="s">
        <v>72</v>
      </c>
      <c r="D183" s="71" t="s">
        <v>209</v>
      </c>
    </row>
    <row r="184" spans="1:4" x14ac:dyDescent="0.25">
      <c r="A184" s="25" t="s">
        <v>261</v>
      </c>
      <c r="B184" s="80" t="s">
        <v>145</v>
      </c>
      <c r="C184" s="71" t="s">
        <v>72</v>
      </c>
      <c r="D184" s="71" t="s">
        <v>209</v>
      </c>
    </row>
    <row r="185" spans="1:4" x14ac:dyDescent="0.25">
      <c r="A185" s="25" t="s">
        <v>261</v>
      </c>
      <c r="B185" s="80" t="s">
        <v>145</v>
      </c>
      <c r="C185" s="71" t="s">
        <v>72</v>
      </c>
      <c r="D185" s="71" t="s">
        <v>209</v>
      </c>
    </row>
    <row r="186" spans="1:4" x14ac:dyDescent="0.25">
      <c r="A186" s="25" t="s">
        <v>261</v>
      </c>
      <c r="B186" s="80" t="s">
        <v>145</v>
      </c>
      <c r="C186" s="71" t="s">
        <v>72</v>
      </c>
      <c r="D186" s="71" t="s">
        <v>209</v>
      </c>
    </row>
    <row r="187" spans="1:4" x14ac:dyDescent="0.25">
      <c r="A187" s="25" t="s">
        <v>261</v>
      </c>
      <c r="B187" s="80" t="s">
        <v>145</v>
      </c>
      <c r="C187" s="71" t="s">
        <v>72</v>
      </c>
      <c r="D187" s="71" t="s">
        <v>209</v>
      </c>
    </row>
    <row r="188" spans="1:4" x14ac:dyDescent="0.25">
      <c r="A188" s="25" t="s">
        <v>261</v>
      </c>
      <c r="B188" s="80" t="s">
        <v>145</v>
      </c>
      <c r="C188" s="71" t="s">
        <v>72</v>
      </c>
      <c r="D188" s="71" t="s">
        <v>209</v>
      </c>
    </row>
    <row r="189" spans="1:4" x14ac:dyDescent="0.25">
      <c r="A189" s="25" t="s">
        <v>261</v>
      </c>
      <c r="B189" s="80" t="s">
        <v>145</v>
      </c>
      <c r="C189" s="71" t="s">
        <v>72</v>
      </c>
      <c r="D189" s="71" t="s">
        <v>209</v>
      </c>
    </row>
    <row r="190" spans="1:4" x14ac:dyDescent="0.25">
      <c r="A190" s="25" t="s">
        <v>261</v>
      </c>
      <c r="B190" s="80" t="s">
        <v>145</v>
      </c>
      <c r="C190" s="71" t="s">
        <v>72</v>
      </c>
      <c r="D190" s="71" t="s">
        <v>209</v>
      </c>
    </row>
    <row r="191" spans="1:4" x14ac:dyDescent="0.25">
      <c r="A191" s="25" t="s">
        <v>261</v>
      </c>
      <c r="B191" s="80" t="s">
        <v>145</v>
      </c>
      <c r="C191" s="71" t="s">
        <v>72</v>
      </c>
      <c r="D191" s="71" t="s">
        <v>209</v>
      </c>
    </row>
    <row r="192" spans="1:4" x14ac:dyDescent="0.25">
      <c r="A192" s="25" t="s">
        <v>261</v>
      </c>
      <c r="B192" s="80" t="s">
        <v>145</v>
      </c>
      <c r="C192" s="71" t="s">
        <v>72</v>
      </c>
      <c r="D192" s="71" t="s">
        <v>209</v>
      </c>
    </row>
    <row r="193" spans="1:4" x14ac:dyDescent="0.25">
      <c r="A193" s="25" t="s">
        <v>261</v>
      </c>
      <c r="B193" s="80" t="s">
        <v>145</v>
      </c>
      <c r="C193" s="71" t="s">
        <v>72</v>
      </c>
      <c r="D193" s="71" t="s">
        <v>209</v>
      </c>
    </row>
    <row r="194" spans="1:4" x14ac:dyDescent="0.25">
      <c r="A194" s="25" t="s">
        <v>261</v>
      </c>
      <c r="B194" s="80" t="s">
        <v>145</v>
      </c>
      <c r="C194" s="71" t="s">
        <v>72</v>
      </c>
      <c r="D194" s="71" t="s">
        <v>209</v>
      </c>
    </row>
    <row r="195" spans="1:4" x14ac:dyDescent="0.25">
      <c r="A195" s="25" t="s">
        <v>261</v>
      </c>
      <c r="B195" s="80" t="s">
        <v>145</v>
      </c>
      <c r="C195" s="71" t="s">
        <v>72</v>
      </c>
      <c r="D195" s="71" t="s">
        <v>209</v>
      </c>
    </row>
    <row r="196" spans="1:4" x14ac:dyDescent="0.25">
      <c r="A196" s="25" t="s">
        <v>261</v>
      </c>
      <c r="B196" s="80" t="s">
        <v>145</v>
      </c>
      <c r="C196" s="71" t="s">
        <v>72</v>
      </c>
      <c r="D196" s="71" t="s">
        <v>209</v>
      </c>
    </row>
    <row r="197" spans="1:4" x14ac:dyDescent="0.25">
      <c r="A197" s="25" t="s">
        <v>261</v>
      </c>
      <c r="B197" s="80" t="s">
        <v>145</v>
      </c>
      <c r="C197" s="71" t="s">
        <v>72</v>
      </c>
      <c r="D197" s="71" t="s">
        <v>209</v>
      </c>
    </row>
    <row r="198" spans="1:4" x14ac:dyDescent="0.25">
      <c r="A198" s="25" t="s">
        <v>261</v>
      </c>
      <c r="B198" s="80" t="s">
        <v>145</v>
      </c>
      <c r="C198" s="71" t="s">
        <v>72</v>
      </c>
      <c r="D198" s="71" t="s">
        <v>209</v>
      </c>
    </row>
    <row r="199" spans="1:4" x14ac:dyDescent="0.25">
      <c r="A199" s="25" t="s">
        <v>261</v>
      </c>
      <c r="B199" s="80" t="s">
        <v>145</v>
      </c>
      <c r="C199" s="71" t="s">
        <v>72</v>
      </c>
      <c r="D199" s="71" t="s">
        <v>209</v>
      </c>
    </row>
    <row r="200" spans="1:4" x14ac:dyDescent="0.25">
      <c r="A200" s="25" t="s">
        <v>261</v>
      </c>
      <c r="B200" s="80" t="s">
        <v>145</v>
      </c>
      <c r="C200" s="71" t="s">
        <v>72</v>
      </c>
      <c r="D200" s="71" t="s">
        <v>209</v>
      </c>
    </row>
    <row r="201" spans="1:4" x14ac:dyDescent="0.25">
      <c r="A201" s="25" t="s">
        <v>261</v>
      </c>
      <c r="B201" s="80" t="s">
        <v>145</v>
      </c>
      <c r="C201" s="71" t="s">
        <v>72</v>
      </c>
      <c r="D201" s="71" t="s">
        <v>209</v>
      </c>
    </row>
    <row r="202" spans="1:4" x14ac:dyDescent="0.25">
      <c r="A202" s="25" t="s">
        <v>261</v>
      </c>
      <c r="B202" s="80" t="s">
        <v>145</v>
      </c>
      <c r="C202" s="71" t="s">
        <v>72</v>
      </c>
      <c r="D202" s="71" t="s">
        <v>209</v>
      </c>
    </row>
    <row r="203" spans="1:4" ht="30" x14ac:dyDescent="0.25">
      <c r="A203" s="25" t="s">
        <v>262</v>
      </c>
      <c r="B203" s="79" t="s">
        <v>210</v>
      </c>
      <c r="C203" s="71" t="s">
        <v>74</v>
      </c>
      <c r="D203" s="71" t="s">
        <v>87</v>
      </c>
    </row>
    <row r="204" spans="1:4" ht="30" x14ac:dyDescent="0.25">
      <c r="A204" s="25" t="s">
        <v>262</v>
      </c>
      <c r="B204" s="79" t="s">
        <v>210</v>
      </c>
      <c r="C204" s="71" t="s">
        <v>74</v>
      </c>
      <c r="D204" s="71" t="s">
        <v>87</v>
      </c>
    </row>
    <row r="205" spans="1:4" ht="30" x14ac:dyDescent="0.25">
      <c r="A205" s="25" t="s">
        <v>262</v>
      </c>
      <c r="B205" s="79" t="s">
        <v>210</v>
      </c>
      <c r="C205" s="71" t="s">
        <v>74</v>
      </c>
      <c r="D205" s="71" t="s">
        <v>87</v>
      </c>
    </row>
    <row r="206" spans="1:4" ht="30" x14ac:dyDescent="0.25">
      <c r="A206" s="25" t="s">
        <v>262</v>
      </c>
      <c r="B206" s="79" t="s">
        <v>210</v>
      </c>
      <c r="C206" s="71" t="s">
        <v>74</v>
      </c>
      <c r="D206" s="71" t="s">
        <v>87</v>
      </c>
    </row>
    <row r="207" spans="1:4" ht="30" x14ac:dyDescent="0.25">
      <c r="A207" s="25" t="s">
        <v>262</v>
      </c>
      <c r="B207" s="79" t="s">
        <v>210</v>
      </c>
      <c r="C207" s="71" t="s">
        <v>74</v>
      </c>
      <c r="D207" s="71" t="s">
        <v>87</v>
      </c>
    </row>
    <row r="208" spans="1:4" ht="30" x14ac:dyDescent="0.25">
      <c r="A208" s="25" t="s">
        <v>262</v>
      </c>
      <c r="B208" s="79" t="s">
        <v>210</v>
      </c>
      <c r="C208" s="71" t="s">
        <v>74</v>
      </c>
      <c r="D208" s="71" t="s">
        <v>87</v>
      </c>
    </row>
    <row r="209" spans="1:4" ht="30" x14ac:dyDescent="0.25">
      <c r="A209" s="25" t="s">
        <v>262</v>
      </c>
      <c r="B209" s="79" t="s">
        <v>210</v>
      </c>
      <c r="C209" s="71" t="s">
        <v>74</v>
      </c>
      <c r="D209" s="71" t="s">
        <v>87</v>
      </c>
    </row>
    <row r="210" spans="1:4" ht="30" x14ac:dyDescent="0.25">
      <c r="A210" s="25" t="s">
        <v>262</v>
      </c>
      <c r="B210" s="79" t="s">
        <v>210</v>
      </c>
      <c r="C210" s="71" t="s">
        <v>74</v>
      </c>
      <c r="D210" s="71" t="s">
        <v>87</v>
      </c>
    </row>
    <row r="211" spans="1:4" ht="30" x14ac:dyDescent="0.25">
      <c r="A211" s="25" t="s">
        <v>262</v>
      </c>
      <c r="B211" s="79" t="s">
        <v>210</v>
      </c>
      <c r="C211" s="71" t="s">
        <v>74</v>
      </c>
      <c r="D211" s="71" t="s">
        <v>87</v>
      </c>
    </row>
    <row r="212" spans="1:4" ht="30" x14ac:dyDescent="0.25">
      <c r="A212" s="25" t="s">
        <v>262</v>
      </c>
      <c r="B212" s="79" t="s">
        <v>210</v>
      </c>
      <c r="C212" s="71" t="s">
        <v>74</v>
      </c>
      <c r="D212" s="71" t="s">
        <v>87</v>
      </c>
    </row>
    <row r="213" spans="1:4" ht="30" x14ac:dyDescent="0.25">
      <c r="A213" s="25" t="s">
        <v>262</v>
      </c>
      <c r="B213" s="79" t="s">
        <v>210</v>
      </c>
      <c r="C213" s="71" t="s">
        <v>74</v>
      </c>
      <c r="D213" s="71" t="s">
        <v>87</v>
      </c>
    </row>
    <row r="214" spans="1:4" ht="30" x14ac:dyDescent="0.25">
      <c r="A214" s="25" t="s">
        <v>262</v>
      </c>
      <c r="B214" s="79" t="s">
        <v>210</v>
      </c>
      <c r="C214" s="71" t="s">
        <v>74</v>
      </c>
      <c r="D214" s="71" t="s">
        <v>87</v>
      </c>
    </row>
    <row r="215" spans="1:4" ht="30" x14ac:dyDescent="0.25">
      <c r="A215" s="25" t="s">
        <v>262</v>
      </c>
      <c r="B215" s="79" t="s">
        <v>210</v>
      </c>
      <c r="C215" s="71" t="s">
        <v>74</v>
      </c>
      <c r="D215" s="71" t="s">
        <v>87</v>
      </c>
    </row>
    <row r="216" spans="1:4" ht="30" x14ac:dyDescent="0.25">
      <c r="A216" s="25" t="s">
        <v>262</v>
      </c>
      <c r="B216" s="79" t="s">
        <v>210</v>
      </c>
      <c r="C216" s="71" t="s">
        <v>74</v>
      </c>
      <c r="D216" s="71" t="s">
        <v>87</v>
      </c>
    </row>
    <row r="217" spans="1:4" ht="30" x14ac:dyDescent="0.25">
      <c r="A217" s="25" t="s">
        <v>262</v>
      </c>
      <c r="B217" s="79" t="s">
        <v>210</v>
      </c>
      <c r="C217" s="71" t="s">
        <v>74</v>
      </c>
      <c r="D217" s="71" t="s">
        <v>87</v>
      </c>
    </row>
    <row r="218" spans="1:4" ht="30" x14ac:dyDescent="0.25">
      <c r="A218" s="25" t="s">
        <v>262</v>
      </c>
      <c r="B218" s="79" t="s">
        <v>210</v>
      </c>
      <c r="C218" s="71" t="s">
        <v>74</v>
      </c>
      <c r="D218" s="71" t="s">
        <v>87</v>
      </c>
    </row>
    <row r="219" spans="1:4" ht="30" x14ac:dyDescent="0.25">
      <c r="A219" s="25" t="s">
        <v>262</v>
      </c>
      <c r="B219" s="79" t="s">
        <v>210</v>
      </c>
      <c r="C219" s="71" t="s">
        <v>74</v>
      </c>
      <c r="D219" s="71" t="s">
        <v>87</v>
      </c>
    </row>
    <row r="220" spans="1:4" ht="30" x14ac:dyDescent="0.25">
      <c r="A220" s="25" t="s">
        <v>262</v>
      </c>
      <c r="B220" s="79" t="s">
        <v>210</v>
      </c>
      <c r="C220" s="71" t="s">
        <v>74</v>
      </c>
      <c r="D220" s="71" t="s">
        <v>87</v>
      </c>
    </row>
    <row r="221" spans="1:4" ht="30" x14ac:dyDescent="0.25">
      <c r="A221" s="25" t="s">
        <v>262</v>
      </c>
      <c r="B221" s="79" t="s">
        <v>210</v>
      </c>
      <c r="C221" s="71" t="s">
        <v>74</v>
      </c>
      <c r="D221" s="71" t="s">
        <v>87</v>
      </c>
    </row>
    <row r="222" spans="1:4" ht="30" x14ac:dyDescent="0.25">
      <c r="A222" s="25" t="s">
        <v>262</v>
      </c>
      <c r="B222" s="79" t="s">
        <v>210</v>
      </c>
      <c r="C222" s="71" t="s">
        <v>74</v>
      </c>
      <c r="D222" s="71" t="s">
        <v>87</v>
      </c>
    </row>
    <row r="223" spans="1:4" ht="30" x14ac:dyDescent="0.25">
      <c r="A223" s="25" t="s">
        <v>262</v>
      </c>
      <c r="B223" s="79" t="s">
        <v>210</v>
      </c>
      <c r="C223" s="71" t="s">
        <v>74</v>
      </c>
      <c r="D223" s="71" t="s">
        <v>87</v>
      </c>
    </row>
    <row r="224" spans="1:4" ht="30" x14ac:dyDescent="0.25">
      <c r="A224" s="25" t="s">
        <v>262</v>
      </c>
      <c r="B224" s="79" t="s">
        <v>210</v>
      </c>
      <c r="C224" s="71" t="s">
        <v>74</v>
      </c>
      <c r="D224" s="71" t="s">
        <v>87</v>
      </c>
    </row>
    <row r="225" spans="1:4" ht="30" x14ac:dyDescent="0.25">
      <c r="A225" s="25" t="s">
        <v>262</v>
      </c>
      <c r="B225" s="79" t="s">
        <v>210</v>
      </c>
      <c r="C225" s="71" t="s">
        <v>74</v>
      </c>
      <c r="D225" s="71" t="s">
        <v>87</v>
      </c>
    </row>
    <row r="226" spans="1:4" ht="30" x14ac:dyDescent="0.25">
      <c r="A226" s="25" t="s">
        <v>262</v>
      </c>
      <c r="B226" s="79" t="s">
        <v>210</v>
      </c>
      <c r="C226" s="71" t="s">
        <v>74</v>
      </c>
      <c r="D226" s="71" t="s">
        <v>87</v>
      </c>
    </row>
    <row r="227" spans="1:4" ht="30" x14ac:dyDescent="0.25">
      <c r="A227" s="25" t="s">
        <v>262</v>
      </c>
      <c r="B227" s="79" t="s">
        <v>210</v>
      </c>
      <c r="C227" s="71" t="s">
        <v>74</v>
      </c>
      <c r="D227" s="71" t="s">
        <v>87</v>
      </c>
    </row>
    <row r="228" spans="1:4" ht="30" x14ac:dyDescent="0.25">
      <c r="A228" s="25" t="s">
        <v>262</v>
      </c>
      <c r="B228" s="79" t="s">
        <v>210</v>
      </c>
      <c r="C228" s="71" t="s">
        <v>74</v>
      </c>
      <c r="D228" s="71" t="s">
        <v>87</v>
      </c>
    </row>
    <row r="229" spans="1:4" ht="30" x14ac:dyDescent="0.25">
      <c r="A229" s="25" t="s">
        <v>262</v>
      </c>
      <c r="B229" s="79" t="s">
        <v>210</v>
      </c>
      <c r="C229" s="71" t="s">
        <v>74</v>
      </c>
      <c r="D229" s="71" t="s">
        <v>87</v>
      </c>
    </row>
    <row r="230" spans="1:4" ht="30" x14ac:dyDescent="0.25">
      <c r="A230" s="25" t="s">
        <v>262</v>
      </c>
      <c r="B230" s="79" t="s">
        <v>210</v>
      </c>
      <c r="C230" s="71" t="s">
        <v>74</v>
      </c>
      <c r="D230" s="71" t="s">
        <v>87</v>
      </c>
    </row>
    <row r="231" spans="1:4" ht="30" x14ac:dyDescent="0.25">
      <c r="A231" s="25" t="s">
        <v>262</v>
      </c>
      <c r="B231" s="79" t="s">
        <v>210</v>
      </c>
      <c r="C231" s="71" t="s">
        <v>74</v>
      </c>
      <c r="D231" s="71" t="s">
        <v>87</v>
      </c>
    </row>
    <row r="232" spans="1:4" ht="30" x14ac:dyDescent="0.25">
      <c r="A232" s="25" t="s">
        <v>262</v>
      </c>
      <c r="B232" s="79" t="s">
        <v>210</v>
      </c>
      <c r="C232" s="71" t="s">
        <v>74</v>
      </c>
      <c r="D232" s="71" t="s">
        <v>87</v>
      </c>
    </row>
    <row r="233" spans="1:4" ht="30" x14ac:dyDescent="0.25">
      <c r="A233" s="25" t="s">
        <v>262</v>
      </c>
      <c r="B233" s="79" t="s">
        <v>210</v>
      </c>
      <c r="C233" s="71" t="s">
        <v>74</v>
      </c>
      <c r="D233" s="71" t="s">
        <v>87</v>
      </c>
    </row>
    <row r="234" spans="1:4" ht="30" x14ac:dyDescent="0.25">
      <c r="A234" s="25" t="s">
        <v>262</v>
      </c>
      <c r="B234" s="79" t="s">
        <v>210</v>
      </c>
      <c r="C234" s="71" t="s">
        <v>74</v>
      </c>
      <c r="D234" s="71" t="s">
        <v>87</v>
      </c>
    </row>
    <row r="235" spans="1:4" ht="30" x14ac:dyDescent="0.25">
      <c r="A235" s="25" t="s">
        <v>262</v>
      </c>
      <c r="B235" s="79" t="s">
        <v>210</v>
      </c>
      <c r="C235" s="71" t="s">
        <v>74</v>
      </c>
      <c r="D235" s="71" t="s">
        <v>87</v>
      </c>
    </row>
    <row r="236" spans="1:4" ht="30" x14ac:dyDescent="0.25">
      <c r="A236" s="25" t="s">
        <v>262</v>
      </c>
      <c r="B236" s="79" t="s">
        <v>210</v>
      </c>
      <c r="C236" s="71" t="s">
        <v>73</v>
      </c>
      <c r="D236" s="103" t="s">
        <v>211</v>
      </c>
    </row>
    <row r="237" spans="1:4" ht="30" x14ac:dyDescent="0.25">
      <c r="A237" s="25" t="s">
        <v>262</v>
      </c>
      <c r="B237" s="79" t="s">
        <v>210</v>
      </c>
      <c r="C237" s="71" t="s">
        <v>73</v>
      </c>
      <c r="D237" s="103" t="s">
        <v>211</v>
      </c>
    </row>
    <row r="238" spans="1:4" ht="30" x14ac:dyDescent="0.25">
      <c r="A238" s="25" t="s">
        <v>263</v>
      </c>
      <c r="B238" s="79" t="s">
        <v>210</v>
      </c>
      <c r="C238" s="71" t="s">
        <v>78</v>
      </c>
      <c r="D238" s="71" t="s">
        <v>90</v>
      </c>
    </row>
    <row r="239" spans="1:4" ht="30" x14ac:dyDescent="0.25">
      <c r="A239" s="69" t="s">
        <v>263</v>
      </c>
      <c r="B239" s="79" t="s">
        <v>210</v>
      </c>
      <c r="C239" s="71" t="s">
        <v>78</v>
      </c>
      <c r="D239" s="71" t="s">
        <v>87</v>
      </c>
    </row>
    <row r="240" spans="1:4" ht="30" x14ac:dyDescent="0.25">
      <c r="A240" s="25" t="s">
        <v>263</v>
      </c>
      <c r="B240" s="79" t="s">
        <v>193</v>
      </c>
      <c r="C240" s="71" t="s">
        <v>75</v>
      </c>
      <c r="D240" s="71" t="s">
        <v>87</v>
      </c>
    </row>
    <row r="241" spans="1:4" ht="30" x14ac:dyDescent="0.25">
      <c r="A241" s="25" t="s">
        <v>263</v>
      </c>
      <c r="B241" s="79" t="s">
        <v>193</v>
      </c>
      <c r="C241" s="71" t="s">
        <v>75</v>
      </c>
      <c r="D241" s="71" t="s">
        <v>87</v>
      </c>
    </row>
    <row r="242" spans="1:4" ht="30" x14ac:dyDescent="0.25">
      <c r="A242" s="25" t="s">
        <v>263</v>
      </c>
      <c r="B242" s="79" t="s">
        <v>193</v>
      </c>
      <c r="C242" s="71" t="s">
        <v>75</v>
      </c>
      <c r="D242" s="71" t="s">
        <v>87</v>
      </c>
    </row>
    <row r="243" spans="1:4" ht="30" x14ac:dyDescent="0.25">
      <c r="A243" s="25" t="s">
        <v>263</v>
      </c>
      <c r="B243" s="79" t="s">
        <v>193</v>
      </c>
      <c r="C243" s="71" t="s">
        <v>75</v>
      </c>
      <c r="D243" s="71" t="s">
        <v>87</v>
      </c>
    </row>
    <row r="244" spans="1:4" ht="30" x14ac:dyDescent="0.25">
      <c r="A244" s="25" t="s">
        <v>263</v>
      </c>
      <c r="B244" s="79" t="s">
        <v>193</v>
      </c>
      <c r="C244" s="71" t="s">
        <v>75</v>
      </c>
      <c r="D244" s="71" t="s">
        <v>87</v>
      </c>
    </row>
    <row r="245" spans="1:4" ht="30" x14ac:dyDescent="0.25">
      <c r="A245" s="25" t="s">
        <v>263</v>
      </c>
      <c r="B245" s="79" t="s">
        <v>193</v>
      </c>
      <c r="C245" s="71" t="s">
        <v>75</v>
      </c>
      <c r="D245" s="71" t="s">
        <v>87</v>
      </c>
    </row>
    <row r="246" spans="1:4" ht="30" x14ac:dyDescent="0.25">
      <c r="A246" s="25" t="s">
        <v>263</v>
      </c>
      <c r="B246" s="79" t="s">
        <v>193</v>
      </c>
      <c r="C246" s="71" t="s">
        <v>75</v>
      </c>
      <c r="D246" s="71" t="s">
        <v>87</v>
      </c>
    </row>
    <row r="247" spans="1:4" ht="30" x14ac:dyDescent="0.25">
      <c r="A247" s="25" t="s">
        <v>263</v>
      </c>
      <c r="B247" s="79" t="s">
        <v>193</v>
      </c>
      <c r="C247" s="71" t="s">
        <v>75</v>
      </c>
      <c r="D247" s="71" t="s">
        <v>87</v>
      </c>
    </row>
    <row r="248" spans="1:4" ht="30" x14ac:dyDescent="0.25">
      <c r="A248" s="25" t="s">
        <v>263</v>
      </c>
      <c r="B248" s="79" t="s">
        <v>193</v>
      </c>
      <c r="C248" s="71" t="s">
        <v>75</v>
      </c>
      <c r="D248" s="71" t="s">
        <v>87</v>
      </c>
    </row>
    <row r="249" spans="1:4" ht="30" x14ac:dyDescent="0.25">
      <c r="A249" s="25" t="s">
        <v>263</v>
      </c>
      <c r="B249" s="79" t="s">
        <v>193</v>
      </c>
      <c r="C249" s="71" t="s">
        <v>75</v>
      </c>
      <c r="D249" s="71" t="s">
        <v>87</v>
      </c>
    </row>
    <row r="250" spans="1:4" ht="30" x14ac:dyDescent="0.25">
      <c r="A250" s="25" t="s">
        <v>263</v>
      </c>
      <c r="B250" s="79" t="s">
        <v>193</v>
      </c>
      <c r="C250" s="71" t="s">
        <v>75</v>
      </c>
      <c r="D250" s="71" t="s">
        <v>87</v>
      </c>
    </row>
    <row r="251" spans="1:4" ht="30" x14ac:dyDescent="0.25">
      <c r="A251" s="25" t="s">
        <v>263</v>
      </c>
      <c r="B251" s="79" t="s">
        <v>193</v>
      </c>
      <c r="C251" s="71" t="s">
        <v>75</v>
      </c>
      <c r="D251" s="71" t="s">
        <v>87</v>
      </c>
    </row>
    <row r="252" spans="1:4" ht="30" x14ac:dyDescent="0.25">
      <c r="A252" s="25" t="s">
        <v>263</v>
      </c>
      <c r="B252" s="79" t="s">
        <v>193</v>
      </c>
      <c r="C252" s="71" t="s">
        <v>75</v>
      </c>
      <c r="D252" s="71" t="s">
        <v>87</v>
      </c>
    </row>
    <row r="253" spans="1:4" ht="30" x14ac:dyDescent="0.25">
      <c r="A253" s="25" t="s">
        <v>263</v>
      </c>
      <c r="B253" s="79" t="s">
        <v>193</v>
      </c>
      <c r="C253" s="71" t="s">
        <v>75</v>
      </c>
      <c r="D253" s="71" t="s">
        <v>87</v>
      </c>
    </row>
    <row r="254" spans="1:4" ht="30" x14ac:dyDescent="0.25">
      <c r="A254" s="25" t="s">
        <v>263</v>
      </c>
      <c r="B254" s="79" t="s">
        <v>193</v>
      </c>
      <c r="C254" s="71" t="s">
        <v>75</v>
      </c>
      <c r="D254" s="71" t="s">
        <v>87</v>
      </c>
    </row>
    <row r="255" spans="1:4" ht="30" x14ac:dyDescent="0.25">
      <c r="A255" s="25" t="s">
        <v>263</v>
      </c>
      <c r="B255" s="79" t="s">
        <v>193</v>
      </c>
      <c r="C255" s="71" t="s">
        <v>75</v>
      </c>
      <c r="D255" s="71" t="s">
        <v>87</v>
      </c>
    </row>
    <row r="256" spans="1:4" ht="30" x14ac:dyDescent="0.25">
      <c r="A256" s="25" t="s">
        <v>263</v>
      </c>
      <c r="B256" s="79" t="s">
        <v>193</v>
      </c>
      <c r="C256" s="71" t="s">
        <v>75</v>
      </c>
      <c r="D256" s="71" t="s">
        <v>87</v>
      </c>
    </row>
    <row r="257" spans="1:4" ht="30" x14ac:dyDescent="0.25">
      <c r="A257" s="25" t="s">
        <v>263</v>
      </c>
      <c r="B257" s="79" t="s">
        <v>193</v>
      </c>
      <c r="C257" s="71" t="s">
        <v>75</v>
      </c>
      <c r="D257" s="71" t="s">
        <v>87</v>
      </c>
    </row>
    <row r="258" spans="1:4" ht="30" x14ac:dyDescent="0.25">
      <c r="A258" s="25" t="s">
        <v>263</v>
      </c>
      <c r="B258" s="79" t="s">
        <v>193</v>
      </c>
      <c r="C258" s="71" t="s">
        <v>75</v>
      </c>
      <c r="D258" s="71" t="s">
        <v>87</v>
      </c>
    </row>
    <row r="259" spans="1:4" ht="30" x14ac:dyDescent="0.25">
      <c r="A259" s="25" t="s">
        <v>263</v>
      </c>
      <c r="B259" s="79" t="s">
        <v>193</v>
      </c>
      <c r="C259" s="71" t="s">
        <v>75</v>
      </c>
      <c r="D259" s="71" t="s">
        <v>87</v>
      </c>
    </row>
    <row r="260" spans="1:4" ht="30" x14ac:dyDescent="0.25">
      <c r="A260" s="25" t="s">
        <v>263</v>
      </c>
      <c r="B260" s="79" t="s">
        <v>193</v>
      </c>
      <c r="C260" s="71" t="s">
        <v>75</v>
      </c>
      <c r="D260" s="71" t="s">
        <v>87</v>
      </c>
    </row>
    <row r="261" spans="1:4" ht="30" x14ac:dyDescent="0.25">
      <c r="A261" s="25" t="s">
        <v>263</v>
      </c>
      <c r="B261" s="79" t="s">
        <v>193</v>
      </c>
      <c r="C261" s="71" t="s">
        <v>75</v>
      </c>
      <c r="D261" s="71" t="s">
        <v>87</v>
      </c>
    </row>
    <row r="262" spans="1:4" ht="30" x14ac:dyDescent="0.25">
      <c r="A262" s="25" t="s">
        <v>263</v>
      </c>
      <c r="B262" s="79" t="s">
        <v>193</v>
      </c>
      <c r="C262" s="71" t="s">
        <v>75</v>
      </c>
      <c r="D262" s="71" t="s">
        <v>87</v>
      </c>
    </row>
    <row r="263" spans="1:4" ht="30" x14ac:dyDescent="0.25">
      <c r="A263" s="25" t="s">
        <v>263</v>
      </c>
      <c r="B263" s="79" t="s">
        <v>193</v>
      </c>
      <c r="C263" s="71" t="s">
        <v>75</v>
      </c>
      <c r="D263" s="71" t="s">
        <v>87</v>
      </c>
    </row>
    <row r="264" spans="1:4" ht="30" x14ac:dyDescent="0.25">
      <c r="A264" s="25" t="s">
        <v>263</v>
      </c>
      <c r="B264" s="79" t="s">
        <v>193</v>
      </c>
      <c r="C264" s="71" t="s">
        <v>75</v>
      </c>
      <c r="D264" s="71" t="s">
        <v>87</v>
      </c>
    </row>
    <row r="265" spans="1:4" ht="30" x14ac:dyDescent="0.25">
      <c r="A265" s="25" t="s">
        <v>263</v>
      </c>
      <c r="B265" s="79" t="s">
        <v>193</v>
      </c>
      <c r="C265" s="71" t="s">
        <v>75</v>
      </c>
      <c r="D265" s="71" t="s">
        <v>87</v>
      </c>
    </row>
    <row r="266" spans="1:4" ht="30" x14ac:dyDescent="0.25">
      <c r="A266" s="25" t="s">
        <v>263</v>
      </c>
      <c r="B266" s="79" t="s">
        <v>193</v>
      </c>
      <c r="C266" s="71" t="s">
        <v>75</v>
      </c>
      <c r="D266" s="71" t="s">
        <v>87</v>
      </c>
    </row>
    <row r="267" spans="1:4" ht="30" x14ac:dyDescent="0.25">
      <c r="A267" s="25" t="s">
        <v>263</v>
      </c>
      <c r="B267" s="79" t="s">
        <v>193</v>
      </c>
      <c r="C267" s="71" t="s">
        <v>75</v>
      </c>
      <c r="D267" s="71" t="s">
        <v>87</v>
      </c>
    </row>
    <row r="268" spans="1:4" ht="30" x14ac:dyDescent="0.25">
      <c r="A268" s="25" t="s">
        <v>263</v>
      </c>
      <c r="B268" s="79" t="s">
        <v>193</v>
      </c>
      <c r="C268" s="71" t="s">
        <v>75</v>
      </c>
      <c r="D268" s="71" t="s">
        <v>87</v>
      </c>
    </row>
    <row r="269" spans="1:4" ht="30" x14ac:dyDescent="0.25">
      <c r="A269" s="25" t="s">
        <v>263</v>
      </c>
      <c r="B269" s="79" t="s">
        <v>193</v>
      </c>
      <c r="C269" s="71" t="s">
        <v>75</v>
      </c>
      <c r="D269" s="71" t="s">
        <v>87</v>
      </c>
    </row>
    <row r="270" spans="1:4" ht="30" x14ac:dyDescent="0.25">
      <c r="A270" s="25" t="s">
        <v>263</v>
      </c>
      <c r="B270" s="79" t="s">
        <v>193</v>
      </c>
      <c r="C270" s="71" t="s">
        <v>75</v>
      </c>
      <c r="D270" s="71" t="s">
        <v>87</v>
      </c>
    </row>
    <row r="271" spans="1:4" ht="30" x14ac:dyDescent="0.25">
      <c r="A271" s="25" t="s">
        <v>263</v>
      </c>
      <c r="B271" s="79" t="s">
        <v>193</v>
      </c>
      <c r="C271" s="71" t="s">
        <v>75</v>
      </c>
      <c r="D271" s="71" t="s">
        <v>87</v>
      </c>
    </row>
    <row r="272" spans="1:4" ht="30" x14ac:dyDescent="0.25">
      <c r="A272" s="25" t="s">
        <v>263</v>
      </c>
      <c r="B272" s="79" t="s">
        <v>193</v>
      </c>
      <c r="C272" s="71" t="s">
        <v>75</v>
      </c>
      <c r="D272" s="71" t="s">
        <v>87</v>
      </c>
    </row>
    <row r="273" spans="1:4" ht="30" x14ac:dyDescent="0.25">
      <c r="A273" s="25" t="s">
        <v>263</v>
      </c>
      <c r="B273" s="79" t="s">
        <v>193</v>
      </c>
      <c r="C273" s="71" t="s">
        <v>75</v>
      </c>
      <c r="D273" s="71" t="s">
        <v>87</v>
      </c>
    </row>
    <row r="274" spans="1:4" ht="30" x14ac:dyDescent="0.25">
      <c r="A274" s="25" t="s">
        <v>263</v>
      </c>
      <c r="B274" s="79" t="s">
        <v>193</v>
      </c>
      <c r="C274" s="71" t="s">
        <v>75</v>
      </c>
      <c r="D274" s="71" t="s">
        <v>87</v>
      </c>
    </row>
    <row r="275" spans="1:4" ht="30" x14ac:dyDescent="0.25">
      <c r="A275" s="25" t="s">
        <v>263</v>
      </c>
      <c r="B275" s="79" t="s">
        <v>193</v>
      </c>
      <c r="C275" s="71" t="s">
        <v>75</v>
      </c>
      <c r="D275" s="71" t="s">
        <v>87</v>
      </c>
    </row>
    <row r="276" spans="1:4" ht="30" x14ac:dyDescent="0.25">
      <c r="A276" s="25" t="s">
        <v>263</v>
      </c>
      <c r="B276" s="79" t="s">
        <v>193</v>
      </c>
      <c r="C276" s="71" t="s">
        <v>75</v>
      </c>
      <c r="D276" s="71" t="s">
        <v>87</v>
      </c>
    </row>
    <row r="277" spans="1:4" ht="30" x14ac:dyDescent="0.25">
      <c r="A277" s="25" t="s">
        <v>263</v>
      </c>
      <c r="B277" s="79" t="s">
        <v>193</v>
      </c>
      <c r="C277" s="71" t="s">
        <v>75</v>
      </c>
      <c r="D277" s="71" t="s">
        <v>87</v>
      </c>
    </row>
    <row r="278" spans="1:4" ht="30" x14ac:dyDescent="0.25">
      <c r="A278" s="25" t="s">
        <v>263</v>
      </c>
      <c r="B278" s="79" t="s">
        <v>193</v>
      </c>
      <c r="C278" s="71" t="s">
        <v>75</v>
      </c>
      <c r="D278" s="71" t="s">
        <v>87</v>
      </c>
    </row>
    <row r="279" spans="1:4" ht="30" x14ac:dyDescent="0.25">
      <c r="A279" s="25" t="s">
        <v>263</v>
      </c>
      <c r="B279" s="79" t="s">
        <v>193</v>
      </c>
      <c r="C279" s="71" t="s">
        <v>75</v>
      </c>
      <c r="D279" s="71" t="s">
        <v>87</v>
      </c>
    </row>
    <row r="280" spans="1:4" ht="30" x14ac:dyDescent="0.25">
      <c r="A280" s="25" t="s">
        <v>263</v>
      </c>
      <c r="B280" s="79" t="s">
        <v>193</v>
      </c>
      <c r="C280" s="71" t="s">
        <v>75</v>
      </c>
      <c r="D280" s="71" t="s">
        <v>87</v>
      </c>
    </row>
    <row r="281" spans="1:4" ht="30" x14ac:dyDescent="0.25">
      <c r="A281" s="25" t="s">
        <v>263</v>
      </c>
      <c r="B281" s="79" t="s">
        <v>193</v>
      </c>
      <c r="C281" s="71" t="s">
        <v>75</v>
      </c>
      <c r="D281" s="71" t="s">
        <v>87</v>
      </c>
    </row>
    <row r="282" spans="1:4" ht="30" x14ac:dyDescent="0.25">
      <c r="A282" s="25" t="s">
        <v>263</v>
      </c>
      <c r="B282" s="79" t="s">
        <v>193</v>
      </c>
      <c r="C282" s="71" t="s">
        <v>75</v>
      </c>
      <c r="D282" s="71" t="s">
        <v>87</v>
      </c>
    </row>
    <row r="283" spans="1:4" ht="30" x14ac:dyDescent="0.25">
      <c r="A283" s="25" t="s">
        <v>263</v>
      </c>
      <c r="B283" s="79" t="s">
        <v>193</v>
      </c>
      <c r="C283" s="71" t="s">
        <v>75</v>
      </c>
      <c r="D283" s="71" t="s">
        <v>87</v>
      </c>
    </row>
    <row r="284" spans="1:4" ht="30" x14ac:dyDescent="0.25">
      <c r="A284" s="69" t="s">
        <v>263</v>
      </c>
      <c r="B284" s="79" t="s">
        <v>212</v>
      </c>
      <c r="C284" s="71" t="s">
        <v>213</v>
      </c>
      <c r="D284" s="71" t="s">
        <v>85</v>
      </c>
    </row>
    <row r="285" spans="1:4" ht="30" x14ac:dyDescent="0.25">
      <c r="A285" s="25" t="s">
        <v>263</v>
      </c>
      <c r="B285" s="77" t="s">
        <v>210</v>
      </c>
      <c r="C285" s="71" t="s">
        <v>78</v>
      </c>
      <c r="D285" s="71" t="s">
        <v>6</v>
      </c>
    </row>
    <row r="286" spans="1:4" ht="30" x14ac:dyDescent="0.25">
      <c r="A286" s="25" t="s">
        <v>263</v>
      </c>
      <c r="B286" s="77" t="s">
        <v>210</v>
      </c>
      <c r="C286" s="71" t="s">
        <v>78</v>
      </c>
      <c r="D286" s="71" t="s">
        <v>6</v>
      </c>
    </row>
    <row r="287" spans="1:4" ht="30" x14ac:dyDescent="0.25">
      <c r="A287" s="25" t="s">
        <v>263</v>
      </c>
      <c r="B287" s="77" t="s">
        <v>210</v>
      </c>
      <c r="C287" s="71" t="s">
        <v>78</v>
      </c>
      <c r="D287" s="71" t="s">
        <v>6</v>
      </c>
    </row>
    <row r="288" spans="1:4" ht="30" x14ac:dyDescent="0.25">
      <c r="A288" s="25" t="s">
        <v>263</v>
      </c>
      <c r="B288" s="77" t="s">
        <v>210</v>
      </c>
      <c r="C288" s="71" t="s">
        <v>78</v>
      </c>
      <c r="D288" s="71" t="s">
        <v>6</v>
      </c>
    </row>
    <row r="289" spans="1:4" ht="30" x14ac:dyDescent="0.25">
      <c r="A289" s="25" t="s">
        <v>263</v>
      </c>
      <c r="B289" s="81" t="s">
        <v>214</v>
      </c>
      <c r="C289" s="86" t="s">
        <v>215</v>
      </c>
      <c r="D289" s="71" t="s">
        <v>151</v>
      </c>
    </row>
    <row r="290" spans="1:4" ht="30" x14ac:dyDescent="0.25">
      <c r="A290" s="25" t="s">
        <v>263</v>
      </c>
      <c r="B290" s="81" t="s">
        <v>214</v>
      </c>
      <c r="C290" s="86" t="s">
        <v>215</v>
      </c>
      <c r="D290" s="71" t="s">
        <v>151</v>
      </c>
    </row>
    <row r="291" spans="1:4" ht="30" x14ac:dyDescent="0.25">
      <c r="A291" s="25" t="s">
        <v>263</v>
      </c>
      <c r="B291" s="81" t="s">
        <v>214</v>
      </c>
      <c r="C291" s="86" t="s">
        <v>216</v>
      </c>
      <c r="D291" s="71" t="s">
        <v>151</v>
      </c>
    </row>
    <row r="292" spans="1:4" ht="30" x14ac:dyDescent="0.25">
      <c r="A292" s="25" t="s">
        <v>263</v>
      </c>
      <c r="B292" s="81" t="s">
        <v>214</v>
      </c>
      <c r="C292" s="86" t="s">
        <v>215</v>
      </c>
      <c r="D292" s="71" t="s">
        <v>151</v>
      </c>
    </row>
    <row r="293" spans="1:4" ht="30" x14ac:dyDescent="0.25">
      <c r="A293" s="25" t="s">
        <v>263</v>
      </c>
      <c r="B293" s="81" t="s">
        <v>214</v>
      </c>
      <c r="C293" s="86" t="s">
        <v>217</v>
      </c>
      <c r="D293" s="71" t="s">
        <v>151</v>
      </c>
    </row>
    <row r="294" spans="1:4" ht="30" x14ac:dyDescent="0.25">
      <c r="A294" s="25" t="s">
        <v>263</v>
      </c>
      <c r="B294" s="81" t="s">
        <v>214</v>
      </c>
      <c r="C294" s="86" t="s">
        <v>217</v>
      </c>
      <c r="D294" s="71" t="s">
        <v>151</v>
      </c>
    </row>
    <row r="295" spans="1:4" ht="30" x14ac:dyDescent="0.25">
      <c r="A295" s="25" t="s">
        <v>263</v>
      </c>
      <c r="B295" s="81" t="s">
        <v>214</v>
      </c>
      <c r="C295" s="86" t="s">
        <v>217</v>
      </c>
      <c r="D295" s="71" t="s">
        <v>151</v>
      </c>
    </row>
    <row r="296" spans="1:4" ht="30" x14ac:dyDescent="0.25">
      <c r="A296" s="25" t="s">
        <v>263</v>
      </c>
      <c r="B296" s="81" t="s">
        <v>214</v>
      </c>
      <c r="C296" s="86" t="s">
        <v>217</v>
      </c>
      <c r="D296" s="71" t="s">
        <v>151</v>
      </c>
    </row>
    <row r="297" spans="1:4" ht="30" x14ac:dyDescent="0.25">
      <c r="A297" s="25" t="s">
        <v>263</v>
      </c>
      <c r="B297" s="81" t="s">
        <v>214</v>
      </c>
      <c r="C297" s="86" t="s">
        <v>217</v>
      </c>
      <c r="D297" s="71" t="s">
        <v>151</v>
      </c>
    </row>
    <row r="298" spans="1:4" ht="30" x14ac:dyDescent="0.25">
      <c r="A298" s="25" t="s">
        <v>263</v>
      </c>
      <c r="B298" s="81" t="s">
        <v>214</v>
      </c>
      <c r="C298" s="86" t="s">
        <v>217</v>
      </c>
      <c r="D298" s="71" t="s">
        <v>151</v>
      </c>
    </row>
    <row r="299" spans="1:4" x14ac:dyDescent="0.25">
      <c r="A299" s="25" t="s">
        <v>263</v>
      </c>
      <c r="B299" s="79" t="s">
        <v>162</v>
      </c>
      <c r="C299" s="71" t="s">
        <v>76</v>
      </c>
      <c r="D299" s="71" t="s">
        <v>160</v>
      </c>
    </row>
    <row r="300" spans="1:4" x14ac:dyDescent="0.25">
      <c r="A300" s="25" t="s">
        <v>263</v>
      </c>
      <c r="B300" s="79" t="s">
        <v>162</v>
      </c>
      <c r="C300" s="71" t="s">
        <v>76</v>
      </c>
      <c r="D300" s="71" t="s">
        <v>160</v>
      </c>
    </row>
    <row r="301" spans="1:4" x14ac:dyDescent="0.25">
      <c r="A301" s="25" t="s">
        <v>263</v>
      </c>
      <c r="B301" s="79" t="s">
        <v>162</v>
      </c>
      <c r="C301" s="71" t="s">
        <v>76</v>
      </c>
      <c r="D301" s="71" t="s">
        <v>160</v>
      </c>
    </row>
    <row r="302" spans="1:4" x14ac:dyDescent="0.25">
      <c r="A302" s="25" t="s">
        <v>263</v>
      </c>
      <c r="B302" s="79" t="s">
        <v>162</v>
      </c>
      <c r="C302" s="71" t="s">
        <v>76</v>
      </c>
      <c r="D302" s="71" t="s">
        <v>160</v>
      </c>
    </row>
    <row r="303" spans="1:4" x14ac:dyDescent="0.25">
      <c r="A303" s="25" t="s">
        <v>263</v>
      </c>
      <c r="B303" s="79" t="s">
        <v>162</v>
      </c>
      <c r="C303" s="71" t="s">
        <v>76</v>
      </c>
      <c r="D303" s="71" t="s">
        <v>160</v>
      </c>
    </row>
    <row r="304" spans="1:4" x14ac:dyDescent="0.25">
      <c r="A304" s="25" t="s">
        <v>263</v>
      </c>
      <c r="B304" s="79" t="s">
        <v>162</v>
      </c>
      <c r="C304" s="71" t="s">
        <v>76</v>
      </c>
      <c r="D304" s="71" t="s">
        <v>160</v>
      </c>
    </row>
    <row r="305" spans="1:4" x14ac:dyDescent="0.25">
      <c r="A305" s="25" t="s">
        <v>263</v>
      </c>
      <c r="B305" s="79" t="s">
        <v>162</v>
      </c>
      <c r="C305" s="71" t="s">
        <v>76</v>
      </c>
      <c r="D305" s="71" t="s">
        <v>160</v>
      </c>
    </row>
    <row r="306" spans="1:4" x14ac:dyDescent="0.25">
      <c r="A306" s="25" t="s">
        <v>263</v>
      </c>
      <c r="B306" s="79" t="s">
        <v>162</v>
      </c>
      <c r="C306" s="71" t="s">
        <v>76</v>
      </c>
      <c r="D306" s="71" t="s">
        <v>160</v>
      </c>
    </row>
    <row r="307" spans="1:4" x14ac:dyDescent="0.25">
      <c r="A307" s="25" t="s">
        <v>263</v>
      </c>
      <c r="B307" s="79" t="s">
        <v>162</v>
      </c>
      <c r="C307" s="71" t="s">
        <v>76</v>
      </c>
      <c r="D307" s="71" t="s">
        <v>160</v>
      </c>
    </row>
    <row r="308" spans="1:4" x14ac:dyDescent="0.25">
      <c r="A308" s="25" t="s">
        <v>263</v>
      </c>
      <c r="B308" s="79" t="s">
        <v>162</v>
      </c>
      <c r="C308" s="71" t="s">
        <v>76</v>
      </c>
      <c r="D308" s="71" t="s">
        <v>160</v>
      </c>
    </row>
    <row r="309" spans="1:4" ht="30" x14ac:dyDescent="0.25">
      <c r="A309" s="25" t="s">
        <v>263</v>
      </c>
      <c r="B309" s="79" t="s">
        <v>218</v>
      </c>
      <c r="C309" s="71" t="s">
        <v>219</v>
      </c>
      <c r="D309" s="85" t="s">
        <v>220</v>
      </c>
    </row>
    <row r="310" spans="1:4" ht="30" x14ac:dyDescent="0.25">
      <c r="A310" s="25" t="s">
        <v>263</v>
      </c>
      <c r="B310" s="79" t="s">
        <v>218</v>
      </c>
      <c r="C310" s="71" t="s">
        <v>219</v>
      </c>
      <c r="D310" s="85" t="s">
        <v>221</v>
      </c>
    </row>
    <row r="311" spans="1:4" ht="30" x14ac:dyDescent="0.25">
      <c r="A311" s="25" t="s">
        <v>263</v>
      </c>
      <c r="B311" s="79" t="s">
        <v>218</v>
      </c>
      <c r="C311" s="71" t="s">
        <v>219</v>
      </c>
      <c r="D311" s="85" t="s">
        <v>222</v>
      </c>
    </row>
    <row r="312" spans="1:4" ht="30" x14ac:dyDescent="0.25">
      <c r="A312" s="25" t="s">
        <v>263</v>
      </c>
      <c r="B312" s="79" t="s">
        <v>218</v>
      </c>
      <c r="C312" s="71" t="s">
        <v>219</v>
      </c>
      <c r="D312" s="85" t="s">
        <v>222</v>
      </c>
    </row>
    <row r="313" spans="1:4" ht="30" x14ac:dyDescent="0.25">
      <c r="A313" s="25" t="s">
        <v>263</v>
      </c>
      <c r="B313" s="79" t="s">
        <v>218</v>
      </c>
      <c r="C313" s="71" t="s">
        <v>219</v>
      </c>
      <c r="D313" s="85" t="s">
        <v>223</v>
      </c>
    </row>
    <row r="314" spans="1:4" ht="30" x14ac:dyDescent="0.25">
      <c r="A314" s="25" t="s">
        <v>263</v>
      </c>
      <c r="B314" s="79" t="s">
        <v>218</v>
      </c>
      <c r="C314" s="71" t="s">
        <v>219</v>
      </c>
      <c r="D314" s="85" t="s">
        <v>223</v>
      </c>
    </row>
    <row r="315" spans="1:4" ht="30" x14ac:dyDescent="0.25">
      <c r="A315" s="25" t="s">
        <v>263</v>
      </c>
      <c r="B315" s="79" t="s">
        <v>218</v>
      </c>
      <c r="C315" s="71" t="s">
        <v>219</v>
      </c>
      <c r="D315" s="85" t="s">
        <v>224</v>
      </c>
    </row>
    <row r="316" spans="1:4" ht="30" x14ac:dyDescent="0.25">
      <c r="A316" s="25" t="s">
        <v>263</v>
      </c>
      <c r="B316" s="79" t="s">
        <v>218</v>
      </c>
      <c r="C316" s="71" t="s">
        <v>219</v>
      </c>
      <c r="D316" s="85" t="s">
        <v>224</v>
      </c>
    </row>
    <row r="317" spans="1:4" ht="30" x14ac:dyDescent="0.25">
      <c r="A317" s="25" t="s">
        <v>263</v>
      </c>
      <c r="B317" s="79" t="s">
        <v>218</v>
      </c>
      <c r="C317" s="71" t="s">
        <v>219</v>
      </c>
      <c r="D317" s="85" t="s">
        <v>225</v>
      </c>
    </row>
    <row r="318" spans="1:4" ht="30" x14ac:dyDescent="0.25">
      <c r="A318" s="25" t="s">
        <v>263</v>
      </c>
      <c r="B318" s="79" t="s">
        <v>218</v>
      </c>
      <c r="C318" s="71" t="s">
        <v>219</v>
      </c>
      <c r="D318" s="85" t="s">
        <v>226</v>
      </c>
    </row>
    <row r="319" spans="1:4" ht="30" x14ac:dyDescent="0.25">
      <c r="A319" s="25" t="s">
        <v>263</v>
      </c>
      <c r="B319" s="79" t="s">
        <v>218</v>
      </c>
      <c r="C319" s="71" t="s">
        <v>219</v>
      </c>
      <c r="D319" s="85" t="s">
        <v>226</v>
      </c>
    </row>
    <row r="320" spans="1:4" ht="30" x14ac:dyDescent="0.25">
      <c r="A320" s="25" t="s">
        <v>263</v>
      </c>
      <c r="B320" s="79" t="s">
        <v>218</v>
      </c>
      <c r="C320" s="71" t="s">
        <v>219</v>
      </c>
      <c r="D320" s="85" t="s">
        <v>226</v>
      </c>
    </row>
    <row r="321" spans="1:4" ht="30" x14ac:dyDescent="0.25">
      <c r="A321" s="25" t="s">
        <v>263</v>
      </c>
      <c r="B321" s="79" t="s">
        <v>218</v>
      </c>
      <c r="C321" s="71" t="s">
        <v>219</v>
      </c>
      <c r="D321" s="85" t="s">
        <v>226</v>
      </c>
    </row>
    <row r="322" spans="1:4" ht="30" x14ac:dyDescent="0.25">
      <c r="A322" s="25" t="s">
        <v>263</v>
      </c>
      <c r="B322" s="79" t="s">
        <v>218</v>
      </c>
      <c r="C322" s="71" t="s">
        <v>219</v>
      </c>
      <c r="D322" s="85" t="s">
        <v>227</v>
      </c>
    </row>
    <row r="323" spans="1:4" ht="30" x14ac:dyDescent="0.25">
      <c r="A323" s="25" t="s">
        <v>263</v>
      </c>
      <c r="B323" s="79" t="s">
        <v>218</v>
      </c>
      <c r="C323" s="71" t="s">
        <v>219</v>
      </c>
      <c r="D323" s="85" t="s">
        <v>227</v>
      </c>
    </row>
    <row r="324" spans="1:4" ht="30" x14ac:dyDescent="0.25">
      <c r="A324" s="25" t="s">
        <v>263</v>
      </c>
      <c r="B324" s="79" t="s">
        <v>218</v>
      </c>
      <c r="C324" s="71" t="s">
        <v>219</v>
      </c>
      <c r="D324" s="85" t="s">
        <v>227</v>
      </c>
    </row>
    <row r="325" spans="1:4" ht="30" x14ac:dyDescent="0.25">
      <c r="A325" s="25" t="s">
        <v>263</v>
      </c>
      <c r="B325" s="79" t="s">
        <v>218</v>
      </c>
      <c r="C325" s="71" t="s">
        <v>219</v>
      </c>
      <c r="D325" s="85" t="s">
        <v>227</v>
      </c>
    </row>
    <row r="326" spans="1:4" ht="30" x14ac:dyDescent="0.25">
      <c r="A326" s="25" t="s">
        <v>263</v>
      </c>
      <c r="B326" s="79" t="s">
        <v>218</v>
      </c>
      <c r="C326" s="71" t="s">
        <v>219</v>
      </c>
      <c r="D326" s="85" t="s">
        <v>228</v>
      </c>
    </row>
    <row r="327" spans="1:4" ht="30" x14ac:dyDescent="0.25">
      <c r="A327" s="25" t="s">
        <v>263</v>
      </c>
      <c r="B327" s="79" t="s">
        <v>218</v>
      </c>
      <c r="C327" s="71" t="s">
        <v>219</v>
      </c>
      <c r="D327" s="85" t="s">
        <v>228</v>
      </c>
    </row>
    <row r="328" spans="1:4" ht="30" x14ac:dyDescent="0.25">
      <c r="A328" s="25" t="s">
        <v>263</v>
      </c>
      <c r="B328" s="79" t="s">
        <v>218</v>
      </c>
      <c r="C328" s="71" t="s">
        <v>219</v>
      </c>
      <c r="D328" s="85" t="s">
        <v>228</v>
      </c>
    </row>
    <row r="329" spans="1:4" ht="30" x14ac:dyDescent="0.25">
      <c r="A329" s="25" t="s">
        <v>263</v>
      </c>
      <c r="B329" s="79" t="s">
        <v>218</v>
      </c>
      <c r="C329" s="71" t="s">
        <v>219</v>
      </c>
      <c r="D329" s="85" t="s">
        <v>228</v>
      </c>
    </row>
    <row r="330" spans="1:4" ht="30" x14ac:dyDescent="0.25">
      <c r="A330" s="25" t="s">
        <v>263</v>
      </c>
      <c r="B330" s="79" t="s">
        <v>218</v>
      </c>
      <c r="C330" s="71" t="s">
        <v>219</v>
      </c>
      <c r="D330" s="85" t="s">
        <v>229</v>
      </c>
    </row>
    <row r="331" spans="1:4" ht="30" x14ac:dyDescent="0.25">
      <c r="A331" s="25" t="s">
        <v>263</v>
      </c>
      <c r="B331" s="79" t="s">
        <v>218</v>
      </c>
      <c r="C331" s="71" t="s">
        <v>219</v>
      </c>
      <c r="D331" s="85" t="s">
        <v>229</v>
      </c>
    </row>
    <row r="332" spans="1:4" ht="30" x14ac:dyDescent="0.25">
      <c r="A332" s="25" t="s">
        <v>263</v>
      </c>
      <c r="B332" s="79" t="s">
        <v>218</v>
      </c>
      <c r="C332" s="71" t="s">
        <v>219</v>
      </c>
      <c r="D332" s="85" t="s">
        <v>229</v>
      </c>
    </row>
    <row r="333" spans="1:4" ht="30" x14ac:dyDescent="0.25">
      <c r="A333" s="25" t="s">
        <v>263</v>
      </c>
      <c r="B333" s="79" t="s">
        <v>218</v>
      </c>
      <c r="C333" s="71" t="s">
        <v>219</v>
      </c>
      <c r="D333" s="85" t="s">
        <v>229</v>
      </c>
    </row>
    <row r="334" spans="1:4" ht="30" x14ac:dyDescent="0.25">
      <c r="A334" s="25" t="s">
        <v>263</v>
      </c>
      <c r="B334" s="79" t="s">
        <v>218</v>
      </c>
      <c r="C334" s="71" t="s">
        <v>219</v>
      </c>
      <c r="D334" s="85" t="s">
        <v>230</v>
      </c>
    </row>
    <row r="335" spans="1:4" ht="30" x14ac:dyDescent="0.25">
      <c r="A335" s="25" t="s">
        <v>263</v>
      </c>
      <c r="B335" s="79" t="s">
        <v>218</v>
      </c>
      <c r="C335" s="71" t="s">
        <v>219</v>
      </c>
      <c r="D335" s="85" t="s">
        <v>230</v>
      </c>
    </row>
    <row r="336" spans="1:4" ht="30" x14ac:dyDescent="0.25">
      <c r="A336" s="25" t="s">
        <v>263</v>
      </c>
      <c r="B336" s="79" t="s">
        <v>218</v>
      </c>
      <c r="C336" s="71" t="s">
        <v>219</v>
      </c>
      <c r="D336" s="85" t="s">
        <v>230</v>
      </c>
    </row>
    <row r="337" spans="1:4" ht="30" x14ac:dyDescent="0.25">
      <c r="A337" s="25" t="s">
        <v>263</v>
      </c>
      <c r="B337" s="79" t="s">
        <v>218</v>
      </c>
      <c r="C337" s="71" t="s">
        <v>219</v>
      </c>
      <c r="D337" s="85" t="s">
        <v>230</v>
      </c>
    </row>
    <row r="338" spans="1:4" ht="30" x14ac:dyDescent="0.25">
      <c r="A338" s="25" t="s">
        <v>263</v>
      </c>
      <c r="B338" s="79" t="s">
        <v>218</v>
      </c>
      <c r="C338" s="71" t="s">
        <v>219</v>
      </c>
      <c r="D338" s="85" t="s">
        <v>231</v>
      </c>
    </row>
    <row r="339" spans="1:4" ht="30" x14ac:dyDescent="0.25">
      <c r="A339" s="25" t="s">
        <v>263</v>
      </c>
      <c r="B339" s="79" t="s">
        <v>218</v>
      </c>
      <c r="C339" s="71" t="s">
        <v>219</v>
      </c>
      <c r="D339" s="85" t="s">
        <v>231</v>
      </c>
    </row>
    <row r="340" spans="1:4" ht="30" x14ac:dyDescent="0.25">
      <c r="A340" s="25" t="s">
        <v>263</v>
      </c>
      <c r="B340" s="79" t="s">
        <v>218</v>
      </c>
      <c r="C340" s="71" t="s">
        <v>219</v>
      </c>
      <c r="D340" s="85" t="s">
        <v>231</v>
      </c>
    </row>
    <row r="341" spans="1:4" ht="30" x14ac:dyDescent="0.25">
      <c r="A341" s="25" t="s">
        <v>263</v>
      </c>
      <c r="B341" s="79" t="s">
        <v>218</v>
      </c>
      <c r="C341" s="71" t="s">
        <v>219</v>
      </c>
      <c r="D341" s="85" t="s">
        <v>231</v>
      </c>
    </row>
    <row r="342" spans="1:4" ht="30" x14ac:dyDescent="0.25">
      <c r="A342" s="25" t="s">
        <v>263</v>
      </c>
      <c r="B342" s="79" t="s">
        <v>218</v>
      </c>
      <c r="C342" s="71" t="s">
        <v>219</v>
      </c>
      <c r="D342" s="85" t="s">
        <v>232</v>
      </c>
    </row>
    <row r="343" spans="1:4" ht="30" x14ac:dyDescent="0.25">
      <c r="A343" s="25" t="s">
        <v>263</v>
      </c>
      <c r="B343" s="79" t="s">
        <v>218</v>
      </c>
      <c r="C343" s="71" t="s">
        <v>219</v>
      </c>
      <c r="D343" s="85" t="s">
        <v>232</v>
      </c>
    </row>
    <row r="344" spans="1:4" ht="30" x14ac:dyDescent="0.25">
      <c r="A344" s="25" t="s">
        <v>263</v>
      </c>
      <c r="B344" s="79" t="s">
        <v>218</v>
      </c>
      <c r="C344" s="71" t="s">
        <v>219</v>
      </c>
      <c r="D344" s="85" t="s">
        <v>233</v>
      </c>
    </row>
    <row r="345" spans="1:4" ht="30" x14ac:dyDescent="0.25">
      <c r="A345" s="25" t="s">
        <v>263</v>
      </c>
      <c r="B345" s="79" t="s">
        <v>218</v>
      </c>
      <c r="C345" s="71" t="s">
        <v>219</v>
      </c>
      <c r="D345" s="85" t="s">
        <v>234</v>
      </c>
    </row>
    <row r="346" spans="1:4" ht="30" x14ac:dyDescent="0.25">
      <c r="A346" s="25" t="s">
        <v>263</v>
      </c>
      <c r="B346" s="79" t="s">
        <v>218</v>
      </c>
      <c r="C346" s="71" t="s">
        <v>219</v>
      </c>
      <c r="D346" s="85" t="s">
        <v>235</v>
      </c>
    </row>
    <row r="347" spans="1:4" ht="30" x14ac:dyDescent="0.25">
      <c r="A347" s="25" t="s">
        <v>263</v>
      </c>
      <c r="B347" s="79" t="s">
        <v>218</v>
      </c>
      <c r="C347" s="71" t="s">
        <v>219</v>
      </c>
      <c r="D347" s="85" t="s">
        <v>236</v>
      </c>
    </row>
    <row r="348" spans="1:4" ht="30" x14ac:dyDescent="0.25">
      <c r="A348" s="25" t="s">
        <v>263</v>
      </c>
      <c r="B348" s="79" t="s">
        <v>218</v>
      </c>
      <c r="C348" s="71" t="s">
        <v>79</v>
      </c>
      <c r="D348" s="85" t="s">
        <v>237</v>
      </c>
    </row>
    <row r="349" spans="1:4" ht="30" x14ac:dyDescent="0.25">
      <c r="A349" s="25" t="s">
        <v>263</v>
      </c>
      <c r="B349" s="79" t="s">
        <v>218</v>
      </c>
      <c r="C349" s="71" t="s">
        <v>219</v>
      </c>
      <c r="D349" s="85" t="s">
        <v>238</v>
      </c>
    </row>
    <row r="350" spans="1:4" ht="30" x14ac:dyDescent="0.25">
      <c r="A350" s="25" t="s">
        <v>263</v>
      </c>
      <c r="B350" s="79" t="s">
        <v>218</v>
      </c>
      <c r="C350" s="71" t="s">
        <v>219</v>
      </c>
      <c r="D350" s="85" t="s">
        <v>239</v>
      </c>
    </row>
    <row r="351" spans="1:4" ht="30" x14ac:dyDescent="0.25">
      <c r="A351" s="25" t="s">
        <v>263</v>
      </c>
      <c r="B351" s="79" t="s">
        <v>218</v>
      </c>
      <c r="C351" s="71" t="s">
        <v>219</v>
      </c>
      <c r="D351" s="85" t="s">
        <v>239</v>
      </c>
    </row>
    <row r="352" spans="1:4" ht="30" x14ac:dyDescent="0.25">
      <c r="A352" s="25" t="s">
        <v>263</v>
      </c>
      <c r="B352" s="79" t="s">
        <v>218</v>
      </c>
      <c r="C352" s="71" t="s">
        <v>219</v>
      </c>
      <c r="D352" s="85" t="s">
        <v>240</v>
      </c>
    </row>
    <row r="353" spans="1:4" ht="30" x14ac:dyDescent="0.25">
      <c r="A353" s="25" t="s">
        <v>263</v>
      </c>
      <c r="B353" s="79" t="s">
        <v>218</v>
      </c>
      <c r="C353" s="71" t="s">
        <v>219</v>
      </c>
      <c r="D353" s="85" t="s">
        <v>241</v>
      </c>
    </row>
    <row r="354" spans="1:4" ht="30" x14ac:dyDescent="0.25">
      <c r="A354" s="25" t="s">
        <v>263</v>
      </c>
      <c r="B354" s="79" t="s">
        <v>218</v>
      </c>
      <c r="C354" s="71" t="s">
        <v>219</v>
      </c>
      <c r="D354" s="85" t="s">
        <v>242</v>
      </c>
    </row>
    <row r="355" spans="1:4" ht="30" x14ac:dyDescent="0.25">
      <c r="A355" s="25" t="s">
        <v>263</v>
      </c>
      <c r="B355" s="79" t="s">
        <v>218</v>
      </c>
      <c r="C355" s="71" t="s">
        <v>219</v>
      </c>
      <c r="D355" s="85" t="s">
        <v>243</v>
      </c>
    </row>
    <row r="356" spans="1:4" ht="30" x14ac:dyDescent="0.25">
      <c r="A356" s="25" t="s">
        <v>263</v>
      </c>
      <c r="B356" s="79" t="s">
        <v>218</v>
      </c>
      <c r="C356" s="71" t="s">
        <v>219</v>
      </c>
      <c r="D356" s="85" t="s">
        <v>267</v>
      </c>
    </row>
    <row r="357" spans="1:4" ht="30" x14ac:dyDescent="0.25">
      <c r="A357" s="25" t="s">
        <v>263</v>
      </c>
      <c r="B357" s="79" t="s">
        <v>218</v>
      </c>
      <c r="C357" s="71" t="s">
        <v>219</v>
      </c>
      <c r="D357" s="85" t="s">
        <v>244</v>
      </c>
    </row>
    <row r="358" spans="1:4" ht="30" x14ac:dyDescent="0.25">
      <c r="A358" s="25" t="s">
        <v>263</v>
      </c>
      <c r="B358" s="79" t="s">
        <v>218</v>
      </c>
      <c r="C358" s="71" t="s">
        <v>219</v>
      </c>
      <c r="D358" s="85" t="s">
        <v>244</v>
      </c>
    </row>
    <row r="359" spans="1:4" ht="30" x14ac:dyDescent="0.25">
      <c r="A359" s="25" t="s">
        <v>263</v>
      </c>
      <c r="B359" s="79" t="s">
        <v>218</v>
      </c>
      <c r="C359" s="71" t="s">
        <v>219</v>
      </c>
      <c r="D359" s="85" t="s">
        <v>245</v>
      </c>
    </row>
    <row r="360" spans="1:4" ht="30" x14ac:dyDescent="0.25">
      <c r="A360" s="25" t="s">
        <v>263</v>
      </c>
      <c r="B360" s="79" t="s">
        <v>218</v>
      </c>
      <c r="C360" s="71" t="s">
        <v>79</v>
      </c>
      <c r="D360" s="85" t="s">
        <v>246</v>
      </c>
    </row>
    <row r="361" spans="1:4" ht="30" x14ac:dyDescent="0.25">
      <c r="A361" s="25" t="s">
        <v>263</v>
      </c>
      <c r="B361" s="79" t="s">
        <v>218</v>
      </c>
      <c r="C361" s="71" t="s">
        <v>219</v>
      </c>
      <c r="D361" s="85" t="s">
        <v>247</v>
      </c>
    </row>
    <row r="362" spans="1:4" ht="30" x14ac:dyDescent="0.25">
      <c r="A362" s="25" t="s">
        <v>263</v>
      </c>
      <c r="B362" s="79" t="s">
        <v>218</v>
      </c>
      <c r="C362" s="71" t="s">
        <v>219</v>
      </c>
      <c r="D362" s="85" t="s">
        <v>248</v>
      </c>
    </row>
    <row r="363" spans="1:4" ht="30" x14ac:dyDescent="0.25">
      <c r="A363" s="25" t="s">
        <v>263</v>
      </c>
      <c r="B363" s="79" t="s">
        <v>218</v>
      </c>
      <c r="C363" s="71" t="s">
        <v>219</v>
      </c>
      <c r="D363" s="85" t="s">
        <v>248</v>
      </c>
    </row>
    <row r="364" spans="1:4" ht="30" x14ac:dyDescent="0.25">
      <c r="A364" s="25" t="s">
        <v>263</v>
      </c>
      <c r="B364" s="79" t="s">
        <v>218</v>
      </c>
      <c r="C364" s="71" t="s">
        <v>219</v>
      </c>
      <c r="D364" s="85" t="s">
        <v>248</v>
      </c>
    </row>
    <row r="365" spans="1:4" ht="30" x14ac:dyDescent="0.25">
      <c r="A365" s="25" t="s">
        <v>263</v>
      </c>
      <c r="B365" s="79" t="s">
        <v>218</v>
      </c>
      <c r="C365" s="71" t="s">
        <v>219</v>
      </c>
      <c r="D365" s="85" t="s">
        <v>248</v>
      </c>
    </row>
    <row r="366" spans="1:4" x14ac:dyDescent="0.25">
      <c r="A366" s="69" t="s">
        <v>264</v>
      </c>
      <c r="B366" s="79" t="s">
        <v>162</v>
      </c>
      <c r="C366" s="71" t="s">
        <v>77</v>
      </c>
      <c r="D366" s="71" t="s">
        <v>249</v>
      </c>
    </row>
    <row r="367" spans="1:4" x14ac:dyDescent="0.25">
      <c r="A367" s="69" t="s">
        <v>264</v>
      </c>
      <c r="B367" s="79" t="s">
        <v>162</v>
      </c>
      <c r="C367" s="71" t="s">
        <v>77</v>
      </c>
      <c r="D367" s="71" t="s">
        <v>249</v>
      </c>
    </row>
    <row r="368" spans="1:4" x14ac:dyDescent="0.25">
      <c r="A368" s="69" t="s">
        <v>264</v>
      </c>
      <c r="B368" s="79" t="s">
        <v>162</v>
      </c>
      <c r="C368" s="71" t="s">
        <v>77</v>
      </c>
      <c r="D368" s="71" t="s">
        <v>249</v>
      </c>
    </row>
    <row r="369" spans="1:4" x14ac:dyDescent="0.25">
      <c r="A369" s="69" t="s">
        <v>264</v>
      </c>
      <c r="B369" s="79" t="s">
        <v>162</v>
      </c>
      <c r="C369" s="71" t="s">
        <v>77</v>
      </c>
      <c r="D369" s="71" t="s">
        <v>249</v>
      </c>
    </row>
    <row r="370" spans="1:4" x14ac:dyDescent="0.25">
      <c r="A370" s="69" t="s">
        <v>264</v>
      </c>
      <c r="B370" s="79" t="s">
        <v>162</v>
      </c>
      <c r="C370" s="71" t="s">
        <v>77</v>
      </c>
      <c r="D370" s="71" t="s">
        <v>249</v>
      </c>
    </row>
    <row r="371" spans="1:4" x14ac:dyDescent="0.25">
      <c r="A371" s="69" t="s">
        <v>264</v>
      </c>
      <c r="B371" s="79" t="s">
        <v>162</v>
      </c>
      <c r="C371" s="71" t="s">
        <v>77</v>
      </c>
      <c r="D371" s="71" t="s">
        <v>249</v>
      </c>
    </row>
    <row r="372" spans="1:4" x14ac:dyDescent="0.25">
      <c r="A372" s="69" t="s">
        <v>264</v>
      </c>
      <c r="B372" s="79" t="s">
        <v>162</v>
      </c>
      <c r="C372" s="71" t="s">
        <v>77</v>
      </c>
      <c r="D372" s="71" t="s">
        <v>249</v>
      </c>
    </row>
    <row r="373" spans="1:4" x14ac:dyDescent="0.25">
      <c r="A373" s="69" t="s">
        <v>264</v>
      </c>
      <c r="B373" s="79" t="s">
        <v>162</v>
      </c>
      <c r="C373" s="71" t="s">
        <v>77</v>
      </c>
      <c r="D373" s="71" t="s">
        <v>249</v>
      </c>
    </row>
    <row r="374" spans="1:4" x14ac:dyDescent="0.25">
      <c r="A374" s="69" t="s">
        <v>264</v>
      </c>
      <c r="B374" s="79" t="s">
        <v>162</v>
      </c>
      <c r="C374" s="71" t="s">
        <v>77</v>
      </c>
      <c r="D374" s="71" t="s">
        <v>249</v>
      </c>
    </row>
    <row r="375" spans="1:4" x14ac:dyDescent="0.25">
      <c r="A375" s="69" t="s">
        <v>264</v>
      </c>
      <c r="B375" s="79" t="s">
        <v>162</v>
      </c>
      <c r="C375" s="71" t="s">
        <v>77</v>
      </c>
      <c r="D375" s="71" t="s">
        <v>249</v>
      </c>
    </row>
    <row r="376" spans="1:4" x14ac:dyDescent="0.25">
      <c r="A376" s="69" t="s">
        <v>264</v>
      </c>
      <c r="B376" s="79" t="s">
        <v>162</v>
      </c>
      <c r="C376" s="71" t="s">
        <v>77</v>
      </c>
      <c r="D376" s="71" t="s">
        <v>249</v>
      </c>
    </row>
    <row r="377" spans="1:4" x14ac:dyDescent="0.25">
      <c r="A377" s="69" t="s">
        <v>264</v>
      </c>
      <c r="B377" s="79" t="s">
        <v>162</v>
      </c>
      <c r="C377" s="71" t="s">
        <v>77</v>
      </c>
      <c r="D377" s="71" t="s">
        <v>249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_x00e7__x00e3_o xmlns="0d507740-9f85-4675-8685-a413ab731e11" xsi:nil="true"/>
    <_Flow_SignoffStatus xmlns="0d507740-9f85-4675-8685-a413ab731e11" xsi:nil="true"/>
    <TaxCatchAll xmlns="7c01c967-f15f-480c-8471-5cf0847eb785" xsi:nil="true"/>
    <lcf76f155ced4ddcb4097134ff3c332f xmlns="0d507740-9f85-4675-8685-a413ab731e1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6EA66BF361AB429E83EBD9660CFF22" ma:contentTypeVersion="19" ma:contentTypeDescription="Create a new document." ma:contentTypeScope="" ma:versionID="50ba2ff40ba3a8064de9f2fd3578674f">
  <xsd:schema xmlns:xsd="http://www.w3.org/2001/XMLSchema" xmlns:xs="http://www.w3.org/2001/XMLSchema" xmlns:p="http://schemas.microsoft.com/office/2006/metadata/properties" xmlns:ns2="0d507740-9f85-4675-8685-a413ab731e11" xmlns:ns3="7c01c967-f15f-480c-8471-5cf0847eb785" targetNamespace="http://schemas.microsoft.com/office/2006/metadata/properties" ma:root="true" ma:fieldsID="515c21ff39718a30bf2dde7f7484f7e1" ns2:_="" ns3:_="">
    <xsd:import namespace="0d507740-9f85-4675-8685-a413ab731e11"/>
    <xsd:import namespace="7c01c967-f15f-480c-8471-5cf0847eb785"/>
    <xsd:element name="properties">
      <xsd:complexType>
        <xsd:sequence>
          <xsd:element name="documentManagement">
            <xsd:complexType>
              <xsd:all>
                <xsd:element ref="ns2:Descri_x00e7__x00e3_o" minOccurs="0"/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_Flow_SignoffStatu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07740-9f85-4675-8685-a413ab731e11" elementFormDefault="qualified">
    <xsd:import namespace="http://schemas.microsoft.com/office/2006/documentManagement/types"/>
    <xsd:import namespace="http://schemas.microsoft.com/office/infopath/2007/PartnerControls"/>
    <xsd:element name="Descri_x00e7__x00e3_o" ma:index="2" nillable="true" ma:displayName="Descrição" ma:description="Documento produzido por Martim" ma:format="Dropdown" ma:internalName="Descri_x00e7__x00e3_o" ma:readOnly="false">
      <xsd:simpleType>
        <xsd:restriction base="dms:Text">
          <xsd:maxLength value="255"/>
        </xsd:restriction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hidden="true" ma:internalName="MediaServiceKeyPoints" ma:readOnly="true">
      <xsd:simpleType>
        <xsd:restriction base="dms:Note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hidden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1" nillable="true" ma:displayName="Sign-off status" ma:internalName="Sign_x002d_off_x0020_status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cc2251a4-284b-4299-a75e-b536127868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01c967-f15f-480c-8471-5cf0847eb78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hidden="true" ma:internalName="SharedWithDetails" ma:readOnly="true">
      <xsd:simpleType>
        <xsd:restriction base="dms:Note"/>
      </xsd:simpleType>
    </xsd:element>
    <xsd:element name="TaxCatchAll" ma:index="24" nillable="true" ma:displayName="Taxonomy Catch All Column" ma:hidden="true" ma:list="{61c4cf0e-d311-4041-96e5-b422427ac7e6}" ma:internalName="TaxCatchAll" ma:showField="CatchAllData" ma:web="7c01c967-f15f-480c-8471-5cf0847eb7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2B027B-17C6-491B-AB8A-AE44D9C48B17}">
  <ds:schemaRefs>
    <ds:schemaRef ds:uri="http://purl.org/dc/elements/1.1/"/>
    <ds:schemaRef ds:uri="http://schemas.microsoft.com/office/infopath/2007/PartnerControls"/>
    <ds:schemaRef ds:uri="0d507740-9f85-4675-8685-a413ab731e11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7c01c967-f15f-480c-8471-5cf0847eb78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BED25F2-C4ED-4AAA-9D14-05EF6462C1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F1468C-8BBC-4031-9412-92ED5036FE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507740-9f85-4675-8685-a413ab731e11"/>
    <ds:schemaRef ds:uri="7c01c967-f15f-480c-8471-5cf0847eb7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ANEXO I_TABELA "A"</vt:lpstr>
      <vt:lpstr>ANEXO I_TABELA "B"</vt:lpstr>
      <vt:lpstr>ANEXO I_TABELA "C"</vt:lpstr>
      <vt:lpstr>ANEXO I_TABELA "D"</vt:lpstr>
      <vt:lpstr>ANEXO II</vt:lpstr>
      <vt:lpstr>ANEXO III</vt:lpstr>
      <vt:lpstr>ANEXO IV</vt:lpstr>
      <vt:lpstr>Plan1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Mello</dc:creator>
  <cp:lastModifiedBy>Juliana Subino Teixeira</cp:lastModifiedBy>
  <cp:revision/>
  <dcterms:created xsi:type="dcterms:W3CDTF">2021-11-30T16:32:18Z</dcterms:created>
  <dcterms:modified xsi:type="dcterms:W3CDTF">2022-08-30T13:59:12Z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0x010100476EA66BF361AB429E83EBD9660CFF22</vt:lpwstr>
  </property>
  <property fmtid="{D5CDD505-2E9C-101B-9397-08002B2CF9AE}" pid="3" name="MediaServiceImageTags">
    <vt:lpwstr/>
  </property>
</Properties>
</file>